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Исполнение бюджета 2018\Район\Размещение на сайте\"/>
    </mc:Choice>
  </mc:AlternateContent>
  <bookViews>
    <workbookView xWindow="0" yWindow="0" windowWidth="28470" windowHeight="11670" activeTab="1"/>
  </bookViews>
  <sheets>
    <sheet name="Доходы" sheetId="31" r:id="rId1"/>
    <sheet name="Расходы" sheetId="27" r:id="rId2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1">Расходы!$3:$5</definedName>
    <definedName name="Л">#REF!</definedName>
    <definedName name="_xlnm.Print_Area" localSheetId="0">Доходы!#REF!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62913" fullPrecision="0"/>
</workbook>
</file>

<file path=xl/calcChain.xml><?xml version="1.0" encoding="utf-8"?>
<calcChain xmlns="http://schemas.openxmlformats.org/spreadsheetml/2006/main">
  <c r="K56" i="27" l="1"/>
  <c r="I56" i="27"/>
  <c r="G56" i="27"/>
  <c r="E56" i="27"/>
  <c r="K7" i="27"/>
  <c r="I7" i="27"/>
  <c r="G7" i="27"/>
  <c r="E7" i="27"/>
  <c r="D14" i="27"/>
  <c r="F14" i="27"/>
  <c r="H14" i="27"/>
  <c r="J14" i="27"/>
  <c r="C6" i="31" l="1"/>
  <c r="E6" i="31"/>
  <c r="G6" i="31"/>
  <c r="I6" i="31"/>
  <c r="B6" i="31"/>
  <c r="C20" i="31"/>
  <c r="C19" i="31" s="1"/>
  <c r="E20" i="31"/>
  <c r="E19" i="31" s="1"/>
  <c r="G20" i="31"/>
  <c r="G19" i="31" s="1"/>
  <c r="I19" i="31"/>
  <c r="C12" i="31"/>
  <c r="E12" i="31"/>
  <c r="G12" i="31"/>
  <c r="I12" i="31"/>
  <c r="J10" i="31"/>
  <c r="C5" i="31" l="1"/>
  <c r="E5" i="31"/>
  <c r="I5" i="31"/>
  <c r="G5" i="31"/>
  <c r="D7" i="31" l="1"/>
  <c r="D8" i="31"/>
  <c r="F8" i="31" s="1"/>
  <c r="H8" i="31" s="1"/>
  <c r="J8" i="31" s="1"/>
  <c r="D9" i="31"/>
  <c r="F9" i="31" s="1"/>
  <c r="H9" i="31" s="1"/>
  <c r="J9" i="31" s="1"/>
  <c r="D11" i="31"/>
  <c r="F11" i="31" s="1"/>
  <c r="H11" i="31" s="1"/>
  <c r="J11" i="31" s="1"/>
  <c r="D13" i="31"/>
  <c r="D14" i="31"/>
  <c r="F14" i="31" s="1"/>
  <c r="H14" i="31" s="1"/>
  <c r="J14" i="31" s="1"/>
  <c r="D15" i="31"/>
  <c r="F15" i="31" s="1"/>
  <c r="H15" i="31" s="1"/>
  <c r="J15" i="31" s="1"/>
  <c r="D16" i="31"/>
  <c r="F16" i="31" s="1"/>
  <c r="H16" i="31" s="1"/>
  <c r="J16" i="31" s="1"/>
  <c r="D17" i="31"/>
  <c r="F17" i="31" s="1"/>
  <c r="H17" i="31" s="1"/>
  <c r="J17" i="31" s="1"/>
  <c r="D18" i="31"/>
  <c r="F18" i="31" s="1"/>
  <c r="H18" i="31" s="1"/>
  <c r="J18" i="31" s="1"/>
  <c r="D21" i="31"/>
  <c r="D22" i="31"/>
  <c r="F22" i="31" s="1"/>
  <c r="H22" i="31" s="1"/>
  <c r="J22" i="31" s="1"/>
  <c r="D23" i="31"/>
  <c r="F23" i="31" s="1"/>
  <c r="H23" i="31" s="1"/>
  <c r="J23" i="31" s="1"/>
  <c r="D24" i="31"/>
  <c r="F24" i="31" s="1"/>
  <c r="H24" i="31" s="1"/>
  <c r="J24" i="31" s="1"/>
  <c r="D25" i="31"/>
  <c r="F25" i="31" s="1"/>
  <c r="H25" i="31" s="1"/>
  <c r="J25" i="31" s="1"/>
  <c r="D26" i="31"/>
  <c r="F26" i="31" s="1"/>
  <c r="H26" i="31" s="1"/>
  <c r="J26" i="31" s="1"/>
  <c r="B20" i="31"/>
  <c r="F21" i="31" l="1"/>
  <c r="D20" i="31"/>
  <c r="D19" i="31" s="1"/>
  <c r="F13" i="31"/>
  <c r="D12" i="31"/>
  <c r="F7" i="31"/>
  <c r="D6" i="31"/>
  <c r="J50" i="27"/>
  <c r="K49" i="27"/>
  <c r="H21" i="31" l="1"/>
  <c r="F20" i="31"/>
  <c r="F19" i="31" s="1"/>
  <c r="D5" i="31"/>
  <c r="H13" i="31"/>
  <c r="F12" i="31"/>
  <c r="H7" i="31"/>
  <c r="F6" i="31"/>
  <c r="I49" i="27"/>
  <c r="J43" i="27"/>
  <c r="H50" i="27"/>
  <c r="F50" i="27"/>
  <c r="G49" i="27"/>
  <c r="H43" i="27"/>
  <c r="J21" i="31" l="1"/>
  <c r="H20" i="31"/>
  <c r="H19" i="31" s="1"/>
  <c r="F5" i="31"/>
  <c r="J13" i="31"/>
  <c r="H12" i="31"/>
  <c r="H6" i="31"/>
  <c r="J7" i="31"/>
  <c r="H49" i="27"/>
  <c r="J49" i="27"/>
  <c r="C56" i="27"/>
  <c r="E49" i="27"/>
  <c r="F49" i="27" s="1"/>
  <c r="F43" i="27"/>
  <c r="D50" i="27"/>
  <c r="C49" i="27"/>
  <c r="D43" i="27"/>
  <c r="J9" i="27"/>
  <c r="J10" i="27"/>
  <c r="J11" i="27"/>
  <c r="J12" i="27"/>
  <c r="J13" i="27"/>
  <c r="J15" i="27"/>
  <c r="J16" i="27"/>
  <c r="J19" i="27"/>
  <c r="J20" i="31" l="1"/>
  <c r="H5" i="31"/>
  <c r="J12" i="31"/>
  <c r="J6" i="31"/>
  <c r="D49" i="27"/>
  <c r="B19" i="31"/>
  <c r="B12" i="31"/>
  <c r="J19" i="31" l="1"/>
  <c r="B5" i="31"/>
  <c r="E21" i="27"/>
  <c r="G21" i="27"/>
  <c r="I21" i="27"/>
  <c r="K21" i="27"/>
  <c r="C21" i="27"/>
  <c r="C7" i="27"/>
  <c r="H9" i="27"/>
  <c r="H10" i="27"/>
  <c r="H11" i="27"/>
  <c r="H12" i="27"/>
  <c r="H13" i="27"/>
  <c r="H15" i="27"/>
  <c r="H16" i="27"/>
  <c r="H19" i="27"/>
  <c r="J5" i="31" l="1"/>
  <c r="H7" i="27"/>
  <c r="J8" i="27"/>
  <c r="J18" i="27"/>
  <c r="J20" i="27"/>
  <c r="J22" i="27"/>
  <c r="J23" i="27"/>
  <c r="J24" i="27"/>
  <c r="J25" i="27"/>
  <c r="J27" i="27"/>
  <c r="J28" i="27"/>
  <c r="J29" i="27"/>
  <c r="J30" i="27"/>
  <c r="J31" i="27"/>
  <c r="J32" i="27"/>
  <c r="J34" i="27"/>
  <c r="J35" i="27"/>
  <c r="J36" i="27"/>
  <c r="J37" i="27"/>
  <c r="J39" i="27"/>
  <c r="J41" i="27"/>
  <c r="J42" i="27"/>
  <c r="J44" i="27"/>
  <c r="J45" i="27"/>
  <c r="J47" i="27"/>
  <c r="J48" i="27"/>
  <c r="J52" i="27"/>
  <c r="J53" i="27"/>
  <c r="J54" i="27"/>
  <c r="J55" i="27"/>
  <c r="J58" i="27"/>
  <c r="J59" i="27"/>
  <c r="J61" i="27"/>
  <c r="J63" i="27"/>
  <c r="J65" i="27"/>
  <c r="J66" i="27"/>
  <c r="G64" i="27"/>
  <c r="G62" i="27"/>
  <c r="G60" i="27"/>
  <c r="G51" i="27"/>
  <c r="G46" i="27"/>
  <c r="G40" i="27"/>
  <c r="G38" i="27"/>
  <c r="G33" i="27"/>
  <c r="G26" i="27"/>
  <c r="J21" i="27" l="1"/>
  <c r="J7" i="27"/>
  <c r="H8" i="27"/>
  <c r="H18" i="27"/>
  <c r="H20" i="27"/>
  <c r="H22" i="27"/>
  <c r="H23" i="27"/>
  <c r="H24" i="27"/>
  <c r="H25" i="27"/>
  <c r="H27" i="27"/>
  <c r="H28" i="27"/>
  <c r="H29" i="27"/>
  <c r="H30" i="27"/>
  <c r="H31" i="27"/>
  <c r="H32" i="27"/>
  <c r="H34" i="27"/>
  <c r="H35" i="27"/>
  <c r="H36" i="27"/>
  <c r="H37" i="27"/>
  <c r="H39" i="27"/>
  <c r="H41" i="27"/>
  <c r="H42" i="27"/>
  <c r="H44" i="27"/>
  <c r="H45" i="27"/>
  <c r="H47" i="27"/>
  <c r="H48" i="27"/>
  <c r="H52" i="27"/>
  <c r="H53" i="27"/>
  <c r="H54" i="27"/>
  <c r="H55" i="27"/>
  <c r="H58" i="27"/>
  <c r="H59" i="27"/>
  <c r="H61" i="27"/>
  <c r="H63" i="27"/>
  <c r="H65" i="27"/>
  <c r="H66" i="27"/>
  <c r="F8" i="27"/>
  <c r="F9" i="27"/>
  <c r="F10" i="27"/>
  <c r="F11" i="27"/>
  <c r="F12" i="27"/>
  <c r="F13" i="27"/>
  <c r="F15" i="27"/>
  <c r="F16" i="27"/>
  <c r="F18" i="27"/>
  <c r="F19" i="27"/>
  <c r="F20" i="27"/>
  <c r="F22" i="27"/>
  <c r="F23" i="27"/>
  <c r="F24" i="27"/>
  <c r="F25" i="27"/>
  <c r="F27" i="27"/>
  <c r="F28" i="27"/>
  <c r="F29" i="27"/>
  <c r="F30" i="27"/>
  <c r="F31" i="27"/>
  <c r="F32" i="27"/>
  <c r="F34" i="27"/>
  <c r="F35" i="27"/>
  <c r="F36" i="27"/>
  <c r="F37" i="27"/>
  <c r="F39" i="27"/>
  <c r="F41" i="27"/>
  <c r="F42" i="27"/>
  <c r="F44" i="27"/>
  <c r="F45" i="27"/>
  <c r="F47" i="27"/>
  <c r="F48" i="27"/>
  <c r="F52" i="27"/>
  <c r="F53" i="27"/>
  <c r="F54" i="27"/>
  <c r="F55" i="27"/>
  <c r="F58" i="27"/>
  <c r="F59" i="27"/>
  <c r="F61" i="27"/>
  <c r="F63" i="27"/>
  <c r="F65" i="27"/>
  <c r="F66" i="27"/>
  <c r="D8" i="27"/>
  <c r="D9" i="27"/>
  <c r="D10" i="27"/>
  <c r="D11" i="27"/>
  <c r="D12" i="27"/>
  <c r="D13" i="27"/>
  <c r="D15" i="27"/>
  <c r="D16" i="27"/>
  <c r="D18" i="27"/>
  <c r="D19" i="27"/>
  <c r="D20" i="27"/>
  <c r="D22" i="27"/>
  <c r="D23" i="27"/>
  <c r="D24" i="27"/>
  <c r="D25" i="27"/>
  <c r="D27" i="27"/>
  <c r="D28" i="27"/>
  <c r="D29" i="27"/>
  <c r="D30" i="27"/>
  <c r="D31" i="27"/>
  <c r="D32" i="27"/>
  <c r="D34" i="27"/>
  <c r="D35" i="27"/>
  <c r="D36" i="27"/>
  <c r="D37" i="27"/>
  <c r="D39" i="27"/>
  <c r="D41" i="27"/>
  <c r="D42" i="27"/>
  <c r="D44" i="27"/>
  <c r="D45" i="27"/>
  <c r="D47" i="27"/>
  <c r="D48" i="27"/>
  <c r="D52" i="27"/>
  <c r="D53" i="27"/>
  <c r="D54" i="27"/>
  <c r="D55" i="27"/>
  <c r="D58" i="27"/>
  <c r="D59" i="27"/>
  <c r="D61" i="27"/>
  <c r="D63" i="27"/>
  <c r="D65" i="27"/>
  <c r="D66" i="27"/>
  <c r="H21" i="27" l="1"/>
  <c r="D7" i="27"/>
  <c r="F21" i="27"/>
  <c r="F7" i="27"/>
  <c r="D21" i="27"/>
  <c r="I17" i="27"/>
  <c r="I26" i="27"/>
  <c r="H26" i="27" s="1"/>
  <c r="I33" i="27"/>
  <c r="H33" i="27" s="1"/>
  <c r="I38" i="27"/>
  <c r="H38" i="27" s="1"/>
  <c r="I40" i="27"/>
  <c r="H40" i="27" s="1"/>
  <c r="I46" i="27"/>
  <c r="H46" i="27" s="1"/>
  <c r="I51" i="27"/>
  <c r="H51" i="27" s="1"/>
  <c r="H56" i="27"/>
  <c r="I60" i="27"/>
  <c r="H60" i="27" s="1"/>
  <c r="I62" i="27"/>
  <c r="H62" i="27" s="1"/>
  <c r="G17" i="27"/>
  <c r="E64" i="27"/>
  <c r="I64" i="27"/>
  <c r="H64" i="27" s="1"/>
  <c r="E62" i="27"/>
  <c r="E60" i="27"/>
  <c r="E51" i="27"/>
  <c r="K51" i="27"/>
  <c r="E46" i="27"/>
  <c r="E40" i="27"/>
  <c r="E38" i="27"/>
  <c r="E33" i="27"/>
  <c r="E26" i="27"/>
  <c r="E17" i="27"/>
  <c r="E6" i="27" l="1"/>
  <c r="E67" i="27" s="1"/>
  <c r="I6" i="27"/>
  <c r="G6" i="27"/>
  <c r="J51" i="27"/>
  <c r="F26" i="27"/>
  <c r="F56" i="27"/>
  <c r="F38" i="27"/>
  <c r="F62" i="27"/>
  <c r="F17" i="27"/>
  <c r="F40" i="27"/>
  <c r="F51" i="27"/>
  <c r="H17" i="27"/>
  <c r="H6" i="27" s="1"/>
  <c r="F46" i="27"/>
  <c r="F64" i="27"/>
  <c r="F33" i="27"/>
  <c r="F60" i="27"/>
  <c r="F6" i="27" l="1"/>
  <c r="C64" i="27"/>
  <c r="D64" i="27" s="1"/>
  <c r="C62" i="27"/>
  <c r="D62" i="27" s="1"/>
  <c r="C60" i="27"/>
  <c r="D60" i="27" s="1"/>
  <c r="D56" i="27"/>
  <c r="C51" i="27"/>
  <c r="D51" i="27" s="1"/>
  <c r="C46" i="27"/>
  <c r="D46" i="27" s="1"/>
  <c r="C40" i="27"/>
  <c r="D40" i="27" s="1"/>
  <c r="C38" i="27"/>
  <c r="D38" i="27" s="1"/>
  <c r="C33" i="27"/>
  <c r="D33" i="27" s="1"/>
  <c r="C26" i="27"/>
  <c r="D26" i="27" s="1"/>
  <c r="C17" i="27"/>
  <c r="C6" i="27" l="1"/>
  <c r="C67" i="27" s="1"/>
  <c r="D17" i="27"/>
  <c r="D6" i="27" s="1"/>
  <c r="D67" i="27" s="1"/>
  <c r="K26" i="27"/>
  <c r="J26" i="27" l="1"/>
  <c r="K33" i="27"/>
  <c r="J33" i="27" l="1"/>
  <c r="K64" i="27"/>
  <c r="K62" i="27"/>
  <c r="K60" i="27"/>
  <c r="K46" i="27"/>
  <c r="K40" i="27"/>
  <c r="K38" i="27"/>
  <c r="K17" i="27"/>
  <c r="J62" i="27" l="1"/>
  <c r="J56" i="27"/>
  <c r="J64" i="27"/>
  <c r="J46" i="27"/>
  <c r="K6" i="27"/>
  <c r="K67" i="27" s="1"/>
  <c r="J40" i="27"/>
  <c r="J60" i="27"/>
  <c r="J38" i="27"/>
  <c r="J17" i="27"/>
  <c r="J6" i="27" l="1"/>
  <c r="J67" i="27" s="1"/>
  <c r="F67" i="27" l="1"/>
  <c r="H67" i="27" l="1"/>
  <c r="G67" i="27"/>
  <c r="I67" i="27" l="1"/>
</calcChain>
</file>

<file path=xl/sharedStrings.xml><?xml version="1.0" encoding="utf-8"?>
<sst xmlns="http://schemas.openxmlformats.org/spreadsheetml/2006/main" count="171" uniqueCount="156">
  <si>
    <t>1300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</si>
  <si>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</si>
  <si>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</si>
  <si>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</si>
  <si>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</si>
  <si>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</si>
  <si>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</si>
  <si>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</si>
  <si>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</si>
  <si>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</si>
  <si>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</si>
  <si>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</si>
  <si>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</si>
  <si>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</si>
  <si>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</si>
  <si>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</si>
  <si>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</si>
  <si>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</si>
  <si>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</si>
  <si>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</si>
  <si>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</si>
  <si>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</si>
  <si>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</si>
  <si>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</si>
  <si>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</si>
  <si>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</si>
  <si>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</si>
  <si>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</si>
  <si>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</si>
  <si>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</si>
  <si>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</si>
  <si>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</si>
  <si>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</si>
  <si>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Периодическая печать и издательства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</si>
  <si>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</si>
  <si>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</si>
  <si>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</si>
  <si>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</si>
  <si>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</si>
  <si>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</si>
  <si>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Функционирование Президента Российской Федерации</t>
  </si>
  <si>
    <t xml:space="preserve">0100 </t>
  </si>
  <si>
    <t>0102</t>
  </si>
  <si>
    <t>0103</t>
  </si>
  <si>
    <t xml:space="preserve">0104 </t>
  </si>
  <si>
    <t xml:space="preserve"> 0105 </t>
  </si>
  <si>
    <t xml:space="preserve"> 0106 </t>
  </si>
  <si>
    <t>0111</t>
  </si>
  <si>
    <t xml:space="preserve"> 0200 </t>
  </si>
  <si>
    <t xml:space="preserve"> 0203</t>
  </si>
  <si>
    <t xml:space="preserve"> 0300 </t>
  </si>
  <si>
    <t xml:space="preserve"> 0302</t>
  </si>
  <si>
    <t xml:space="preserve"> 0309</t>
  </si>
  <si>
    <t xml:space="preserve"> 0314</t>
  </si>
  <si>
    <t xml:space="preserve"> 0400 </t>
  </si>
  <si>
    <t xml:space="preserve"> 0401 </t>
  </si>
  <si>
    <t xml:space="preserve">0405 </t>
  </si>
  <si>
    <t xml:space="preserve"> 0408 </t>
  </si>
  <si>
    <t xml:space="preserve"> 0409 </t>
  </si>
  <si>
    <t xml:space="preserve"> 0410 </t>
  </si>
  <si>
    <t xml:space="preserve"> 0412 </t>
  </si>
  <si>
    <t xml:space="preserve"> 0500 </t>
  </si>
  <si>
    <t xml:space="preserve"> 0501</t>
  </si>
  <si>
    <t xml:space="preserve"> 0502 </t>
  </si>
  <si>
    <t xml:space="preserve"> 0505 </t>
  </si>
  <si>
    <t xml:space="preserve"> 0600 </t>
  </si>
  <si>
    <t xml:space="preserve"> 0605 </t>
  </si>
  <si>
    <t xml:space="preserve">0700 </t>
  </si>
  <si>
    <t xml:space="preserve"> 0701 </t>
  </si>
  <si>
    <t xml:space="preserve">0702 </t>
  </si>
  <si>
    <t xml:space="preserve"> 0707 </t>
  </si>
  <si>
    <t xml:space="preserve"> 0709 </t>
  </si>
  <si>
    <t xml:space="preserve"> 0800 </t>
  </si>
  <si>
    <t xml:space="preserve">0801 </t>
  </si>
  <si>
    <t xml:space="preserve"> 1000</t>
  </si>
  <si>
    <t xml:space="preserve"> 1001 </t>
  </si>
  <si>
    <t xml:space="preserve"> 1003 </t>
  </si>
  <si>
    <t xml:space="preserve"> 1004 </t>
  </si>
  <si>
    <t xml:space="preserve"> 1006 </t>
  </si>
  <si>
    <t xml:space="preserve"> 1100 </t>
  </si>
  <si>
    <t xml:space="preserve"> 1102 </t>
  </si>
  <si>
    <t xml:space="preserve"> 1105 </t>
  </si>
  <si>
    <t>0204</t>
  </si>
  <si>
    <t>Мобилизационная подготовка экономики</t>
  </si>
  <si>
    <t>0101</t>
  </si>
  <si>
    <t>0202</t>
  </si>
  <si>
    <t>Модернизация Вооруженных Сил РФ и воинских формирований</t>
  </si>
  <si>
    <t>0113</t>
  </si>
  <si>
    <t>Дорожное хозяйство (дорожные фонды)</t>
  </si>
  <si>
    <t xml:space="preserve">Культура, кинематография </t>
  </si>
  <si>
    <t>0804</t>
  </si>
  <si>
    <t xml:space="preserve">Другие вопросы в области культуры, кинематографии 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</si>
  <si>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</si>
  <si>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</si>
  <si>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</si>
  <si>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1200</t>
  </si>
  <si>
    <t>1202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</si>
  <si>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</si>
  <si>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</si>
  <si>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</si>
  <si>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</si>
  <si>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1401</t>
  </si>
  <si>
    <t>1403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</si>
  <si>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</si>
  <si>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</si>
  <si>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0304</t>
  </si>
  <si>
    <t>Органы юстиции</t>
  </si>
  <si>
    <t>2</t>
  </si>
  <si>
    <t>1</t>
  </si>
  <si>
    <t>Наименование показателя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</si>
  <si>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</si>
  <si>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</si>
  <si>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</si>
  <si>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>РАСХОДЫ</t>
  </si>
  <si>
    <t>ДОХОДЫ</t>
  </si>
  <si>
    <t>Код</t>
  </si>
  <si>
    <t>дотации</t>
  </si>
  <si>
    <t>субсидии</t>
  </si>
  <si>
    <t>субвенции</t>
  </si>
  <si>
    <t>иные межбюджетные трансферты</t>
  </si>
  <si>
    <t>Результат (Дефицит/ Профицит)</t>
  </si>
  <si>
    <t>(рублей)</t>
  </si>
  <si>
    <t>Налоговые доходы, в том числе:</t>
  </si>
  <si>
    <t>Налог на доходы физических лиц</t>
  </si>
  <si>
    <t>Акцизы</t>
  </si>
  <si>
    <t>Налоги на совокупный доход</t>
  </si>
  <si>
    <t>Государственная пошлина</t>
  </si>
  <si>
    <t>Неналоговые доходы, в том числе:</t>
  </si>
  <si>
    <t>Доходы от использования имущества, находящегося в государственной и муниципальной 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</si>
  <si>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</si>
  <si>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</si>
  <si>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</si>
  <si>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</si>
  <si>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</si>
  <si>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перечисления, в том числе:</t>
  </si>
  <si>
    <t>Безвозмездные поступления от других бюджетов бюджетной системы РФ, в том числе: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</si>
  <si>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</si>
  <si>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</si>
  <si>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Изменения в решение (+/-)</t>
  </si>
  <si>
    <t>Дополнительное образование детей</t>
  </si>
  <si>
    <t>0703</t>
  </si>
  <si>
    <t>Здравоохранение</t>
  </si>
  <si>
    <t>Другие вопросы в области здравоохранения</t>
  </si>
  <si>
    <t>0909</t>
  </si>
  <si>
    <t>0900</t>
  </si>
  <si>
    <t>1101</t>
  </si>
  <si>
    <t>Налоги на имущество</t>
  </si>
  <si>
    <t>Информация о внесенных изменениях в решение о бюджете Белоярского района на 2018 год</t>
  </si>
  <si>
    <t>Первоначально утверждено решением Думы Белоярского района от 24.11.2017г. № 72</t>
  </si>
  <si>
    <t>Утверждено решением Думы Белоярского района от 24.12.2018г. № 67</t>
  </si>
  <si>
    <t>Утверждено решением Думы Белоярского района от 11.09.2018г. № 37</t>
  </si>
  <si>
    <t>Утверждено решением Думы Белоярского района от 16.05.2018г. № 23</t>
  </si>
  <si>
    <t>Утверждено решением Думы Белоярского района от 14.02.2018г. № 9</t>
  </si>
  <si>
    <t>0107</t>
  </si>
  <si>
    <t>Обеспечение проведения выборов и референдумов</t>
  </si>
  <si>
    <t>Информация о внесенных изменениях в решение о бюджете Белоярского района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</si>
</sst>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43" fontId="10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>
      <alignment wrapText="1"/>
    </xf>
    <xf numFmtId="49" fontId="10" fillId="0" borderId="4">
      <alignment horizontal="left" vertical="top" wrapText="1"/>
    </xf>
  </cellStyleXfs>
  <cellXfs count="50">
    <xf numFmtId="0" fontId="0" fillId="0" borderId="0" xfId="0"/>
    <xf numFmtId="0" fontId="6" fillId="0" borderId="0" xfId="0" applyFont="1" applyFill="1"/>
    <xf numFmtId="0" fontId="8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4" fontId="6" fillId="0" borderId="1" xfId="53" applyNumberFormat="1" applyFont="1" applyFill="1" applyBorder="1" applyAlignment="1">
      <alignment horizontal="center" vertical="center"/>
    </xf>
    <xf numFmtId="4" fontId="7" fillId="0" borderId="1" xfId="53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3" xfId="53" applyNumberFormat="1" applyFont="1" applyFill="1" applyBorder="1" applyAlignment="1">
      <alignment horizontal="center" vertical="center" wrapText="1"/>
    </xf>
    <xf numFmtId="0" fontId="12" fillId="0" borderId="0" xfId="56" applyFont="1">
      <alignment wrapText="1"/>
    </xf>
    <xf numFmtId="49" fontId="11" fillId="0" borderId="3" xfId="0" applyNumberFormat="1" applyFont="1" applyFill="1" applyBorder="1" applyAlignment="1">
      <alignment horizontal="center" vertical="center" wrapText="1"/>
    </xf>
    <xf numFmtId="43" fontId="11" fillId="0" borderId="3" xfId="0" applyNumberFormat="1" applyFont="1" applyFill="1" applyBorder="1" applyAlignment="1">
      <alignment vertical="center" wrapText="1"/>
    </xf>
    <xf numFmtId="49" fontId="11" fillId="0" borderId="3" xfId="56" applyNumberFormat="1" applyFont="1" applyFill="1" applyBorder="1" applyAlignment="1">
      <alignment wrapText="1"/>
    </xf>
    <xf numFmtId="43" fontId="11" fillId="0" borderId="1" xfId="53" applyNumberFormat="1" applyFont="1" applyFill="1" applyBorder="1" applyAlignment="1">
      <alignment vertical="center" wrapText="1"/>
    </xf>
    <xf numFmtId="49" fontId="12" fillId="0" borderId="3" xfId="56" applyNumberFormat="1" applyFont="1" applyFill="1" applyBorder="1" applyAlignment="1">
      <alignment vertical="top" wrapText="1"/>
    </xf>
    <xf numFmtId="43" fontId="12" fillId="0" borderId="1" xfId="53" applyNumberFormat="1" applyFont="1" applyFill="1" applyBorder="1" applyAlignment="1">
      <alignment vertical="center" wrapText="1"/>
    </xf>
    <xf numFmtId="0" fontId="12" fillId="0" borderId="1" xfId="56" applyFont="1" applyFill="1" applyBorder="1" applyAlignment="1">
      <alignment vertical="top" wrapText="1"/>
    </xf>
    <xf numFmtId="0" fontId="11" fillId="0" borderId="1" xfId="56" applyFont="1" applyFill="1" applyBorder="1" applyAlignment="1">
      <alignment vertical="top" wrapText="1"/>
    </xf>
    <xf numFmtId="0" fontId="13" fillId="0" borderId="1" xfId="56" applyFont="1" applyFill="1" applyBorder="1" applyAlignment="1">
      <alignment vertical="top" wrapText="1"/>
    </xf>
    <xf numFmtId="43" fontId="13" fillId="0" borderId="1" xfId="53" applyNumberFormat="1" applyFont="1" applyFill="1" applyBorder="1" applyAlignment="1">
      <alignment vertical="center" wrapText="1"/>
    </xf>
    <xf numFmtId="166" fontId="12" fillId="0" borderId="0" xfId="56" applyNumberFormat="1" applyFont="1">
      <alignment wrapText="1"/>
    </xf>
    <xf numFmtId="4" fontId="6" fillId="0" borderId="0" xfId="0" applyNumberFormat="1" applyFont="1" applyFill="1"/>
    <xf numFmtId="4" fontId="7" fillId="0" borderId="0" xfId="0" applyNumberFormat="1" applyFont="1" applyFill="1"/>
    <xf numFmtId="43" fontId="12" fillId="0" borderId="3" xfId="0" applyNumberFormat="1" applyFont="1" applyFill="1" applyBorder="1" applyAlignment="1">
      <alignment vertical="center" wrapText="1"/>
    </xf>
    <xf numFmtId="164" fontId="12" fillId="0" borderId="0" xfId="56" applyNumberFormat="1" applyFont="1">
      <alignment wrapText="1"/>
    </xf>
    <xf numFmtId="0" fontId="11" fillId="0" borderId="0" xfId="0" applyFont="1" applyFill="1" applyAlignment="1">
      <alignment horizontal="center" vertical="center"/>
    </xf>
    <xf numFmtId="0" fontId="13" fillId="0" borderId="5" xfId="56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58">
    <cellStyle name="Normal" xfId="52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30"/>
    <cellStyle name="Обычный 19" xfId="54"/>
    <cellStyle name="Обычный 2" xfId="9"/>
    <cellStyle name="Обычный 2 10" xfId="25"/>
    <cellStyle name="Обычный 2 11" xfId="26"/>
    <cellStyle name="Обычный 2 12" xfId="27"/>
    <cellStyle name="Обычный 2 13" xfId="28"/>
    <cellStyle name="Обычный 2 14" xfId="29"/>
    <cellStyle name="Обычный 2 15" xfId="31"/>
    <cellStyle name="Обычный 2 16" xfId="32"/>
    <cellStyle name="Обычный 2 17" xfId="33"/>
    <cellStyle name="Обычный 2 18" xfId="34"/>
    <cellStyle name="Обычный 2 19" xfId="35"/>
    <cellStyle name="Обычный 2 2" xfId="17"/>
    <cellStyle name="Обычный 2 20" xfId="36"/>
    <cellStyle name="Обычный 2 21" xfId="37"/>
    <cellStyle name="Обычный 2 22" xfId="38"/>
    <cellStyle name="Обычный 2 23" xfId="39"/>
    <cellStyle name="Обычный 2 24" xfId="40"/>
    <cellStyle name="Обычный 2 25" xfId="41"/>
    <cellStyle name="Обычный 2 26" xfId="42"/>
    <cellStyle name="Обычный 2 27" xfId="43"/>
    <cellStyle name="Обычный 2 28" xfId="44"/>
    <cellStyle name="Обычный 2 29" xfId="45"/>
    <cellStyle name="Обычный 2 3" xfId="18"/>
    <cellStyle name="Обычный 2 30" xfId="46"/>
    <cellStyle name="Обычный 2 31" xfId="47"/>
    <cellStyle name="Обычный 2 32" xfId="48"/>
    <cellStyle name="Обычный 2 33" xfId="49"/>
    <cellStyle name="Обычный 2 34" xfId="50"/>
    <cellStyle name="Обычный 2 35" xfId="51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  <cellStyle name="Обычный 20" xfId="55"/>
    <cellStyle name="Обычный 21" xfId="56"/>
    <cellStyle name="Обычный 3" xfId="10"/>
    <cellStyle name="Обычный 4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Свойства элементов измерения [печать]" xfId="57"/>
    <cellStyle name="Финансовый" xfId="5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activeCell="J3" sqref="J3:J4"/>
    </sheetView>
  </sheetViews>
  <sheetFormatPr defaultColWidth="8.85546875" defaultRowHeight="15" x14ac:dyDescent="0.25"/>
  <cols>
    <col min="1" max="1" width="35.85546875" style="21" customWidth="1"/>
    <col min="2" max="2" width="22.28515625" style="21" customWidth="1"/>
    <col min="3" max="3" width="18.28515625" style="21" customWidth="1"/>
    <col min="4" max="4" width="23.42578125" style="21" customWidth="1"/>
    <col min="5" max="5" width="19.7109375" style="21" customWidth="1"/>
    <col min="6" max="6" width="20.28515625" style="21" customWidth="1"/>
    <col min="7" max="7" width="18.42578125" style="21" customWidth="1"/>
    <col min="8" max="8" width="20.28515625" style="21" customWidth="1"/>
    <col min="9" max="9" width="18.5703125" style="21" customWidth="1"/>
    <col min="10" max="10" width="21.140625" style="21" customWidth="1"/>
    <col min="11" max="11" width="8.85546875" style="21"/>
    <col min="12" max="12" width="17.7109375" style="21" bestFit="1" customWidth="1"/>
    <col min="13" max="16384" width="8.85546875" style="21"/>
  </cols>
  <sheetData>
    <row r="1" spans="1:12" x14ac:dyDescent="0.25">
      <c r="A1" s="37" t="s">
        <v>147</v>
      </c>
      <c r="B1" s="37"/>
      <c r="C1" s="37"/>
      <c r="D1" s="37"/>
      <c r="E1" s="37"/>
      <c r="F1" s="37"/>
      <c r="G1" s="37"/>
      <c r="H1" s="37"/>
      <c r="I1" s="37"/>
      <c r="J1" s="37"/>
    </row>
    <row r="2" spans="1:12" x14ac:dyDescent="0.25">
      <c r="I2" s="38" t="s">
        <v>121</v>
      </c>
      <c r="J2" s="38"/>
    </row>
    <row r="3" spans="1:12" ht="15" customHeight="1" x14ac:dyDescent="0.25">
      <c r="A3" s="39" t="s">
        <v>109</v>
      </c>
      <c r="B3" s="39" t="s">
        <v>148</v>
      </c>
      <c r="C3" s="39" t="s">
        <v>138</v>
      </c>
      <c r="D3" s="42" t="s">
        <v>152</v>
      </c>
      <c r="E3" s="39" t="s">
        <v>138</v>
      </c>
      <c r="F3" s="42" t="s">
        <v>151</v>
      </c>
      <c r="G3" s="39" t="s">
        <v>138</v>
      </c>
      <c r="H3" s="42" t="s">
        <v>150</v>
      </c>
      <c r="I3" s="39" t="s">
        <v>138</v>
      </c>
      <c r="J3" s="42" t="s">
        <v>149</v>
      </c>
    </row>
    <row r="4" spans="1:12" ht="72" customHeight="1" x14ac:dyDescent="0.25">
      <c r="A4" s="40"/>
      <c r="B4" s="41"/>
      <c r="C4" s="40"/>
      <c r="D4" s="43"/>
      <c r="E4" s="40"/>
      <c r="F4" s="43"/>
      <c r="G4" s="40"/>
      <c r="H4" s="43"/>
      <c r="I4" s="40"/>
      <c r="J4" s="43"/>
    </row>
    <row r="5" spans="1:12" x14ac:dyDescent="0.25">
      <c r="A5" s="22" t="s">
        <v>114</v>
      </c>
      <c r="B5" s="23">
        <f>B6+B12+B19</f>
        <v>2618079100</v>
      </c>
      <c r="C5" s="23">
        <f t="shared" ref="C5:J5" si="0">C6+C12+C19</f>
        <v>1018613.72</v>
      </c>
      <c r="D5" s="23">
        <f t="shared" si="0"/>
        <v>2619097713.7199998</v>
      </c>
      <c r="E5" s="23">
        <f t="shared" si="0"/>
        <v>114172819</v>
      </c>
      <c r="F5" s="23">
        <f t="shared" si="0"/>
        <v>2733270532.7199998</v>
      </c>
      <c r="G5" s="23">
        <f t="shared" si="0"/>
        <v>224916778.96000001</v>
      </c>
      <c r="H5" s="23">
        <f t="shared" si="0"/>
        <v>2958187311.6799998</v>
      </c>
      <c r="I5" s="23">
        <f t="shared" si="0"/>
        <v>36260249.390000001</v>
      </c>
      <c r="J5" s="23">
        <f t="shared" si="0"/>
        <v>3241297061.8899999</v>
      </c>
    </row>
    <row r="6" spans="1:12" x14ac:dyDescent="0.25">
      <c r="A6" s="24" t="s">
        <v>122</v>
      </c>
      <c r="B6" s="25">
        <f>SUM(B7:B11)</f>
        <v>561915300</v>
      </c>
      <c r="C6" s="25">
        <f t="shared" ref="C6:J6" si="1">SUM(C7:C11)</f>
        <v>0</v>
      </c>
      <c r="D6" s="25">
        <f t="shared" si="1"/>
        <v>561915300</v>
      </c>
      <c r="E6" s="25">
        <f t="shared" si="1"/>
        <v>0</v>
      </c>
      <c r="F6" s="25">
        <f t="shared" si="1"/>
        <v>561915300</v>
      </c>
      <c r="G6" s="25">
        <f t="shared" si="1"/>
        <v>0</v>
      </c>
      <c r="H6" s="25">
        <f t="shared" si="1"/>
        <v>561915300</v>
      </c>
      <c r="I6" s="25">
        <f t="shared" si="1"/>
        <v>12112426.09</v>
      </c>
      <c r="J6" s="25">
        <f t="shared" si="1"/>
        <v>574027726.09000003</v>
      </c>
    </row>
    <row r="7" spans="1:12" x14ac:dyDescent="0.25">
      <c r="A7" s="26" t="s">
        <v>123</v>
      </c>
      <c r="B7" s="27">
        <v>479072400</v>
      </c>
      <c r="C7" s="27"/>
      <c r="D7" s="35">
        <f t="shared" ref="D7:D26" si="2">C7+B7</f>
        <v>479072400</v>
      </c>
      <c r="E7" s="27"/>
      <c r="F7" s="35">
        <f t="shared" ref="F7:F26" si="3">E7+D7</f>
        <v>479072400</v>
      </c>
      <c r="G7" s="27"/>
      <c r="H7" s="35">
        <f t="shared" ref="H7:H26" si="4">G7+F7</f>
        <v>479072400</v>
      </c>
      <c r="I7" s="27">
        <v>12000000</v>
      </c>
      <c r="J7" s="35">
        <f t="shared" ref="J7:J26" si="5">I7+H7</f>
        <v>491072400</v>
      </c>
    </row>
    <row r="8" spans="1:12" x14ac:dyDescent="0.25">
      <c r="A8" s="28" t="s">
        <v>124</v>
      </c>
      <c r="B8" s="27">
        <v>6588800</v>
      </c>
      <c r="C8" s="27"/>
      <c r="D8" s="35">
        <f t="shared" si="2"/>
        <v>6588800</v>
      </c>
      <c r="E8" s="27"/>
      <c r="F8" s="35">
        <f t="shared" si="3"/>
        <v>6588800</v>
      </c>
      <c r="G8" s="27"/>
      <c r="H8" s="35">
        <f t="shared" si="4"/>
        <v>6588800</v>
      </c>
      <c r="I8" s="27">
        <v>111200</v>
      </c>
      <c r="J8" s="35">
        <f t="shared" si="5"/>
        <v>6700000</v>
      </c>
    </row>
    <row r="9" spans="1:12" x14ac:dyDescent="0.25">
      <c r="A9" s="28" t="s">
        <v>125</v>
      </c>
      <c r="B9" s="27">
        <v>73236100</v>
      </c>
      <c r="C9" s="27"/>
      <c r="D9" s="35">
        <f t="shared" si="2"/>
        <v>73236100</v>
      </c>
      <c r="E9" s="27"/>
      <c r="F9" s="35">
        <f t="shared" si="3"/>
        <v>73236100</v>
      </c>
      <c r="G9" s="27"/>
      <c r="H9" s="35">
        <f t="shared" si="4"/>
        <v>73236100</v>
      </c>
      <c r="I9" s="27">
        <v>0</v>
      </c>
      <c r="J9" s="35">
        <f t="shared" si="5"/>
        <v>73236100</v>
      </c>
    </row>
    <row r="10" spans="1:12" x14ac:dyDescent="0.25">
      <c r="A10" s="28" t="s">
        <v>146</v>
      </c>
      <c r="B10" s="27">
        <v>0</v>
      </c>
      <c r="C10" s="27">
        <v>0</v>
      </c>
      <c r="D10" s="35">
        <v>0</v>
      </c>
      <c r="E10" s="27">
        <v>0</v>
      </c>
      <c r="F10" s="35">
        <v>0</v>
      </c>
      <c r="G10" s="27">
        <v>0</v>
      </c>
      <c r="H10" s="35">
        <v>0</v>
      </c>
      <c r="I10" s="27">
        <v>1226.0899999999999</v>
      </c>
      <c r="J10" s="35">
        <f t="shared" si="5"/>
        <v>1226.0899999999999</v>
      </c>
    </row>
    <row r="11" spans="1:12" x14ac:dyDescent="0.25">
      <c r="A11" s="28" t="s">
        <v>126</v>
      </c>
      <c r="B11" s="27">
        <v>3018000</v>
      </c>
      <c r="C11" s="27"/>
      <c r="D11" s="35">
        <f t="shared" si="2"/>
        <v>3018000</v>
      </c>
      <c r="E11" s="27"/>
      <c r="F11" s="35">
        <f t="shared" si="3"/>
        <v>3018000</v>
      </c>
      <c r="G11" s="27"/>
      <c r="H11" s="35">
        <f t="shared" si="4"/>
        <v>3018000</v>
      </c>
      <c r="I11" s="27">
        <v>0</v>
      </c>
      <c r="J11" s="35">
        <f t="shared" si="5"/>
        <v>3018000</v>
      </c>
    </row>
    <row r="12" spans="1:12" ht="18.75" customHeight="1" x14ac:dyDescent="0.25">
      <c r="A12" s="29" t="s">
        <v>127</v>
      </c>
      <c r="B12" s="25">
        <f>SUM(B13:B18)</f>
        <v>65232600</v>
      </c>
      <c r="C12" s="25">
        <f t="shared" ref="C12:J12" si="6">SUM(C13:C18)</f>
        <v>0</v>
      </c>
      <c r="D12" s="25">
        <f t="shared" si="6"/>
        <v>65232600</v>
      </c>
      <c r="E12" s="25">
        <f t="shared" si="6"/>
        <v>12022236.9</v>
      </c>
      <c r="F12" s="25">
        <f t="shared" si="6"/>
        <v>77254836.900000006</v>
      </c>
      <c r="G12" s="25">
        <f t="shared" si="6"/>
        <v>5024690.2699999996</v>
      </c>
      <c r="H12" s="25">
        <f t="shared" si="6"/>
        <v>82279527.170000002</v>
      </c>
      <c r="I12" s="25">
        <f t="shared" si="6"/>
        <v>22609285.469999999</v>
      </c>
      <c r="J12" s="25">
        <f t="shared" si="6"/>
        <v>104888812.64</v>
      </c>
    </row>
    <row r="13" spans="1:12" ht="45" x14ac:dyDescent="0.25">
      <c r="A13" s="28" t="s">
        <v>128</v>
      </c>
      <c r="B13" s="27">
        <v>26630600</v>
      </c>
      <c r="C13" s="27"/>
      <c r="D13" s="35">
        <f t="shared" si="2"/>
        <v>26630600</v>
      </c>
      <c r="E13" s="27"/>
      <c r="F13" s="35">
        <f t="shared" si="3"/>
        <v>26630600</v>
      </c>
      <c r="G13" s="27"/>
      <c r="H13" s="35">
        <f t="shared" si="4"/>
        <v>26630600</v>
      </c>
      <c r="I13" s="27">
        <v>3555205.57</v>
      </c>
      <c r="J13" s="35">
        <f t="shared" si="5"/>
        <v>30185805.57</v>
      </c>
      <c r="L13" s="36"/>
    </row>
    <row r="14" spans="1:12" ht="30" x14ac:dyDescent="0.25">
      <c r="A14" s="28" t="s">
        <v>129</v>
      </c>
      <c r="B14" s="27">
        <v>3199100</v>
      </c>
      <c r="C14" s="27"/>
      <c r="D14" s="35">
        <f t="shared" si="2"/>
        <v>3199100</v>
      </c>
      <c r="E14" s="27">
        <v>355357.09</v>
      </c>
      <c r="F14" s="35">
        <f t="shared" si="3"/>
        <v>3554457.09</v>
      </c>
      <c r="G14" s="27">
        <v>3907000</v>
      </c>
      <c r="H14" s="35">
        <f t="shared" si="4"/>
        <v>7461457.0899999999</v>
      </c>
      <c r="I14" s="27">
        <v>1894622.79</v>
      </c>
      <c r="J14" s="35">
        <f t="shared" si="5"/>
        <v>9356079.8800000008</v>
      </c>
    </row>
    <row r="15" spans="1:12" ht="45" x14ac:dyDescent="0.25">
      <c r="A15" s="28" t="s">
        <v>130</v>
      </c>
      <c r="B15" s="27">
        <v>6000000</v>
      </c>
      <c r="C15" s="27"/>
      <c r="D15" s="35">
        <f t="shared" si="2"/>
        <v>6000000</v>
      </c>
      <c r="E15" s="27">
        <v>415879.81</v>
      </c>
      <c r="F15" s="35">
        <f t="shared" si="3"/>
        <v>6415879.8099999996</v>
      </c>
      <c r="G15" s="27">
        <v>33690.269999999997</v>
      </c>
      <c r="H15" s="35">
        <f t="shared" si="4"/>
        <v>6449570.0800000001</v>
      </c>
      <c r="I15" s="27">
        <v>1128912.02</v>
      </c>
      <c r="J15" s="35">
        <f t="shared" si="5"/>
        <v>7578482.0999999996</v>
      </c>
    </row>
    <row r="16" spans="1:12" ht="30" x14ac:dyDescent="0.25">
      <c r="A16" s="28" t="s">
        <v>131</v>
      </c>
      <c r="B16" s="27">
        <v>24410000</v>
      </c>
      <c r="C16" s="27"/>
      <c r="D16" s="35">
        <f t="shared" si="2"/>
        <v>24410000</v>
      </c>
      <c r="E16" s="27"/>
      <c r="F16" s="35">
        <f t="shared" si="3"/>
        <v>24410000</v>
      </c>
      <c r="G16" s="27">
        <v>1084000</v>
      </c>
      <c r="H16" s="35">
        <f t="shared" si="4"/>
        <v>25494000</v>
      </c>
      <c r="I16" s="27">
        <v>12632981</v>
      </c>
      <c r="J16" s="35">
        <f t="shared" si="5"/>
        <v>38126981</v>
      </c>
    </row>
    <row r="17" spans="1:10" ht="30" x14ac:dyDescent="0.25">
      <c r="A17" s="28" t="s">
        <v>132</v>
      </c>
      <c r="B17" s="27">
        <v>4992900</v>
      </c>
      <c r="C17" s="27"/>
      <c r="D17" s="35">
        <f t="shared" si="2"/>
        <v>4992900</v>
      </c>
      <c r="E17" s="27">
        <v>11270000</v>
      </c>
      <c r="F17" s="35">
        <f t="shared" si="3"/>
        <v>16262900</v>
      </c>
      <c r="G17" s="27"/>
      <c r="H17" s="35">
        <f t="shared" si="4"/>
        <v>16262900</v>
      </c>
      <c r="I17" s="27">
        <v>3397564.09</v>
      </c>
      <c r="J17" s="35">
        <f t="shared" si="5"/>
        <v>19660464.09</v>
      </c>
    </row>
    <row r="18" spans="1:10" x14ac:dyDescent="0.25">
      <c r="A18" s="28" t="s">
        <v>133</v>
      </c>
      <c r="B18" s="27">
        <v>0</v>
      </c>
      <c r="C18" s="27">
        <v>0</v>
      </c>
      <c r="D18" s="35">
        <f t="shared" si="2"/>
        <v>0</v>
      </c>
      <c r="E18" s="27">
        <v>-19000</v>
      </c>
      <c r="F18" s="35">
        <f t="shared" si="3"/>
        <v>-19000</v>
      </c>
      <c r="G18" s="27"/>
      <c r="H18" s="35">
        <f t="shared" si="4"/>
        <v>-19000</v>
      </c>
      <c r="I18" s="27">
        <v>0</v>
      </c>
      <c r="J18" s="35">
        <f t="shared" si="5"/>
        <v>-19000</v>
      </c>
    </row>
    <row r="19" spans="1:10" ht="28.5" x14ac:dyDescent="0.25">
      <c r="A19" s="29" t="s">
        <v>134</v>
      </c>
      <c r="B19" s="25">
        <f>B20+B25+B26</f>
        <v>1990931200</v>
      </c>
      <c r="C19" s="25">
        <f t="shared" ref="C19:J19" si="7">C20+C25+C26</f>
        <v>1018613.72</v>
      </c>
      <c r="D19" s="25">
        <f t="shared" si="7"/>
        <v>1991949813.72</v>
      </c>
      <c r="E19" s="25">
        <f t="shared" si="7"/>
        <v>102150582.09999999</v>
      </c>
      <c r="F19" s="25">
        <f t="shared" si="7"/>
        <v>2094100395.8199999</v>
      </c>
      <c r="G19" s="25">
        <f t="shared" si="7"/>
        <v>219892088.69</v>
      </c>
      <c r="H19" s="25">
        <f t="shared" si="7"/>
        <v>2313992484.5100002</v>
      </c>
      <c r="I19" s="25">
        <f t="shared" si="7"/>
        <v>1538537.83</v>
      </c>
      <c r="J19" s="25">
        <f t="shared" si="7"/>
        <v>2562380523.1599998</v>
      </c>
    </row>
    <row r="20" spans="1:10" ht="45" x14ac:dyDescent="0.25">
      <c r="A20" s="28" t="s">
        <v>135</v>
      </c>
      <c r="B20" s="27">
        <f>B21+B22+B23+B24</f>
        <v>1990931200</v>
      </c>
      <c r="C20" s="27">
        <f t="shared" ref="C20:J20" si="8">C21+C22+C23+C24</f>
        <v>1018613.72</v>
      </c>
      <c r="D20" s="27">
        <f t="shared" si="8"/>
        <v>1991949813.72</v>
      </c>
      <c r="E20" s="27">
        <f t="shared" si="8"/>
        <v>63932057</v>
      </c>
      <c r="F20" s="27">
        <f t="shared" si="8"/>
        <v>2055881870.72</v>
      </c>
      <c r="G20" s="27">
        <f t="shared" si="8"/>
        <v>218757778.96000001</v>
      </c>
      <c r="H20" s="27">
        <f t="shared" si="8"/>
        <v>2274639649.6799998</v>
      </c>
      <c r="I20" s="27"/>
      <c r="J20" s="27">
        <f t="shared" si="8"/>
        <v>2521489150.5</v>
      </c>
    </row>
    <row r="21" spans="1:10" x14ac:dyDescent="0.25">
      <c r="A21" s="30" t="s">
        <v>116</v>
      </c>
      <c r="B21" s="31">
        <v>357882300</v>
      </c>
      <c r="C21" s="31"/>
      <c r="D21" s="35">
        <f t="shared" si="2"/>
        <v>357882300</v>
      </c>
      <c r="E21" s="27">
        <v>0</v>
      </c>
      <c r="F21" s="35">
        <f>E21+D21</f>
        <v>357882300</v>
      </c>
      <c r="G21" s="27">
        <v>99059400</v>
      </c>
      <c r="H21" s="35">
        <f t="shared" si="4"/>
        <v>456941700</v>
      </c>
      <c r="I21" s="27"/>
      <c r="J21" s="35">
        <f t="shared" si="5"/>
        <v>456941700</v>
      </c>
    </row>
    <row r="22" spans="1:10" x14ac:dyDescent="0.25">
      <c r="A22" s="30" t="s">
        <v>117</v>
      </c>
      <c r="B22" s="31">
        <v>303433400</v>
      </c>
      <c r="C22" s="31">
        <v>-280000</v>
      </c>
      <c r="D22" s="35">
        <f t="shared" si="2"/>
        <v>303153400</v>
      </c>
      <c r="E22" s="27">
        <v>7170100</v>
      </c>
      <c r="F22" s="35">
        <f>E22+D22</f>
        <v>310323500</v>
      </c>
      <c r="G22" s="27">
        <v>112176538.95999999</v>
      </c>
      <c r="H22" s="35">
        <f t="shared" si="4"/>
        <v>422500038.95999998</v>
      </c>
      <c r="I22" s="27">
        <v>131916899.73</v>
      </c>
      <c r="J22" s="35">
        <f t="shared" si="5"/>
        <v>554416938.69000006</v>
      </c>
    </row>
    <row r="23" spans="1:10" x14ac:dyDescent="0.25">
      <c r="A23" s="30" t="s">
        <v>118</v>
      </c>
      <c r="B23" s="31">
        <v>1190020600</v>
      </c>
      <c r="C23" s="31"/>
      <c r="D23" s="35">
        <f t="shared" si="2"/>
        <v>1190020600</v>
      </c>
      <c r="E23" s="27">
        <v>33229500</v>
      </c>
      <c r="F23" s="35">
        <f>E23+D23</f>
        <v>1223250100</v>
      </c>
      <c r="G23" s="27">
        <v>4151840</v>
      </c>
      <c r="H23" s="35">
        <f t="shared" si="4"/>
        <v>1227401940</v>
      </c>
      <c r="I23" s="27">
        <v>12397745.1</v>
      </c>
      <c r="J23" s="35">
        <f t="shared" si="5"/>
        <v>1239799685.0999999</v>
      </c>
    </row>
    <row r="24" spans="1:10" ht="30" x14ac:dyDescent="0.25">
      <c r="A24" s="30" t="s">
        <v>119</v>
      </c>
      <c r="B24" s="31">
        <v>139594900</v>
      </c>
      <c r="C24" s="31">
        <v>1298613.72</v>
      </c>
      <c r="D24" s="35">
        <f t="shared" si="2"/>
        <v>140893513.72</v>
      </c>
      <c r="E24" s="27">
        <v>23532457</v>
      </c>
      <c r="F24" s="35">
        <f t="shared" si="3"/>
        <v>164425970.72</v>
      </c>
      <c r="G24" s="27">
        <v>3370000</v>
      </c>
      <c r="H24" s="35">
        <f t="shared" si="4"/>
        <v>167795970.72</v>
      </c>
      <c r="I24" s="27">
        <v>102534855.98999999</v>
      </c>
      <c r="J24" s="35">
        <f t="shared" si="5"/>
        <v>270330826.70999998</v>
      </c>
    </row>
    <row r="25" spans="1:10" x14ac:dyDescent="0.25">
      <c r="A25" s="28" t="s">
        <v>136</v>
      </c>
      <c r="B25" s="27">
        <v>0</v>
      </c>
      <c r="C25" s="27"/>
      <c r="D25" s="35">
        <f t="shared" si="2"/>
        <v>0</v>
      </c>
      <c r="E25" s="27">
        <v>38240762</v>
      </c>
      <c r="F25" s="35">
        <f t="shared" si="3"/>
        <v>38240762</v>
      </c>
      <c r="G25" s="27">
        <v>1159000</v>
      </c>
      <c r="H25" s="35">
        <f t="shared" si="4"/>
        <v>39399762</v>
      </c>
      <c r="I25" s="27">
        <v>1566670.16</v>
      </c>
      <c r="J25" s="35">
        <f t="shared" si="5"/>
        <v>40966432.159999996</v>
      </c>
    </row>
    <row r="26" spans="1:10" ht="75" x14ac:dyDescent="0.25">
      <c r="A26" s="28" t="s">
        <v>137</v>
      </c>
      <c r="B26" s="27">
        <v>0</v>
      </c>
      <c r="C26" s="27">
        <v>0</v>
      </c>
      <c r="D26" s="35">
        <f t="shared" si="2"/>
        <v>0</v>
      </c>
      <c r="E26" s="27">
        <v>-22236.9</v>
      </c>
      <c r="F26" s="35">
        <f t="shared" si="3"/>
        <v>-22236.9</v>
      </c>
      <c r="G26" s="27">
        <v>-24690.27</v>
      </c>
      <c r="H26" s="35">
        <f t="shared" si="4"/>
        <v>-46927.17</v>
      </c>
      <c r="I26" s="27">
        <v>-28132.33</v>
      </c>
      <c r="J26" s="35">
        <f t="shared" si="5"/>
        <v>-75059.5</v>
      </c>
    </row>
    <row r="28" spans="1:10" x14ac:dyDescent="0.25">
      <c r="D28" s="32"/>
    </row>
  </sheetData>
  <mergeCells count="12">
    <mergeCell ref="A1:J1"/>
    <mergeCell ref="I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11811023622047245" right="0.11811023622047245" top="0.35433070866141736" bottom="0.35433070866141736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abSelected="1" zoomScale="110" zoomScaleNormal="110" workbookViewId="0">
      <pane xSplit="2" ySplit="5" topLeftCell="C15" activePane="bottomRight" state="frozen"/>
      <selection pane="topRight" activeCell="C1" sqref="C1"/>
      <selection pane="bottomLeft" activeCell="A6" sqref="A6"/>
      <selection pane="bottomRight" activeCell="Q11" sqref="Q11"/>
    </sheetView>
  </sheetViews>
  <sheetFormatPr defaultColWidth="8.85546875" defaultRowHeight="12.75" x14ac:dyDescent="0.2"/>
  <cols>
    <col min="1" max="1" width="27.42578125" style="1" customWidth="1"/>
    <col min="2" max="2" width="6.85546875" style="1" customWidth="1"/>
    <col min="3" max="3" width="16" style="1" customWidth="1"/>
    <col min="4" max="4" width="16.7109375" style="1" customWidth="1"/>
    <col min="5" max="5" width="16" style="1" customWidth="1"/>
    <col min="6" max="6" width="16.7109375" style="1" customWidth="1"/>
    <col min="7" max="11" width="16" style="1" customWidth="1"/>
    <col min="12" max="12" width="8.85546875" style="1"/>
    <col min="13" max="13" width="14" style="1" bestFit="1" customWidth="1"/>
    <col min="14" max="16384" width="8.85546875" style="1"/>
  </cols>
  <sheetData>
    <row r="1" spans="1:13" ht="24.6" customHeight="1" x14ac:dyDescent="0.2">
      <c r="A1" s="37" t="s">
        <v>155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3" x14ac:dyDescent="0.2">
      <c r="K2" s="16" t="s">
        <v>121</v>
      </c>
    </row>
    <row r="3" spans="1:13" ht="13.15" customHeight="1" x14ac:dyDescent="0.2">
      <c r="A3" s="44" t="s">
        <v>109</v>
      </c>
      <c r="B3" s="44" t="s">
        <v>115</v>
      </c>
      <c r="C3" s="48" t="s">
        <v>148</v>
      </c>
      <c r="D3" s="44" t="s">
        <v>138</v>
      </c>
      <c r="E3" s="46" t="s">
        <v>152</v>
      </c>
      <c r="F3" s="44" t="s">
        <v>138</v>
      </c>
      <c r="G3" s="46" t="s">
        <v>151</v>
      </c>
      <c r="H3" s="44" t="s">
        <v>138</v>
      </c>
      <c r="I3" s="46" t="s">
        <v>150</v>
      </c>
      <c r="J3" s="44" t="s">
        <v>138</v>
      </c>
      <c r="K3" s="46" t="s">
        <v>149</v>
      </c>
    </row>
    <row r="4" spans="1:13" ht="96" customHeight="1" x14ac:dyDescent="0.2">
      <c r="A4" s="45"/>
      <c r="B4" s="45"/>
      <c r="C4" s="49"/>
      <c r="D4" s="45"/>
      <c r="E4" s="47"/>
      <c r="F4" s="45"/>
      <c r="G4" s="47"/>
      <c r="H4" s="45"/>
      <c r="I4" s="47"/>
      <c r="J4" s="45"/>
      <c r="K4" s="47"/>
    </row>
    <row r="5" spans="1:13" ht="13.15" customHeight="1" x14ac:dyDescent="0.2">
      <c r="A5" s="15" t="s">
        <v>108</v>
      </c>
      <c r="B5" s="15" t="s">
        <v>107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3" ht="18" customHeight="1" x14ac:dyDescent="0.2">
      <c r="A6" s="13" t="s">
        <v>113</v>
      </c>
      <c r="B6" s="19"/>
      <c r="C6" s="20">
        <f>C7+C17+C21+C26+C33+C38+C40+C46+C51+C56+C60+C62+C64+C49</f>
        <v>2645198700</v>
      </c>
      <c r="D6" s="20">
        <f t="shared" ref="D6:H6" si="0">D7+D17+D21+D26+D33+D38+D40+D46+D51+D56+D60+D62+D64</f>
        <v>138152893.80000001</v>
      </c>
      <c r="E6" s="20">
        <f>E7+E17+E21+E26+E33+E38+E40+E46+E51+E56+E60+E62+E64+E49</f>
        <v>2783391593.8000002</v>
      </c>
      <c r="F6" s="20">
        <f t="shared" si="0"/>
        <v>113993818.68000001</v>
      </c>
      <c r="G6" s="20">
        <f>G7+G17+G21+G26+G33+G38+G40+G46+G51+G56+G60+G62+G64+G49</f>
        <v>2897564412.8000002</v>
      </c>
      <c r="H6" s="20">
        <f t="shared" si="0"/>
        <v>224897574.96000001</v>
      </c>
      <c r="I6" s="20">
        <f>I7+I17+I21+I26+I33+I38+I40+I46+I51+I56+I60+I62+I64+I49</f>
        <v>3122481191.7600002</v>
      </c>
      <c r="J6" s="20">
        <f>J7+J17+J21+J26+J33+J38+J40+J46+J51+J56+J60+J62+J64+J49</f>
        <v>237936254.87</v>
      </c>
      <c r="K6" s="20">
        <f>K7+K17+K21+K26+K33+K38+K40+K46+K51+K56+K60+K62+K64+K49</f>
        <v>3360417446.6300001</v>
      </c>
      <c r="M6" s="33"/>
    </row>
    <row r="7" spans="1:13" s="4" customFormat="1" ht="24" customHeight="1" x14ac:dyDescent="0.2">
      <c r="A7" s="3" t="s">
        <v>1</v>
      </c>
      <c r="B7" s="10" t="s">
        <v>41</v>
      </c>
      <c r="C7" s="18">
        <f>C9+C10+C11+C12+C13+C15+C16</f>
        <v>324286514</v>
      </c>
      <c r="D7" s="18">
        <f t="shared" ref="D7:J7" si="1">D9+D10+D11+D12+D13+D15+D16</f>
        <v>43255799.090000004</v>
      </c>
      <c r="E7" s="18">
        <f>E9+E10+E11+E12+E13+E15+E16+E14</f>
        <v>367582313.08999997</v>
      </c>
      <c r="F7" s="18">
        <f t="shared" si="1"/>
        <v>14083161.039999999</v>
      </c>
      <c r="G7" s="18">
        <f>G9+G10+G11+G12+G13+G15+G16+G14</f>
        <v>381844474.44999999</v>
      </c>
      <c r="H7" s="18">
        <f t="shared" si="1"/>
        <v>35006802.939999998</v>
      </c>
      <c r="I7" s="18">
        <f>I9+I10+I11+I12+I13+I15+I16+I14</f>
        <v>416870481.38999999</v>
      </c>
      <c r="J7" s="18">
        <f t="shared" si="1"/>
        <v>26605530.030000001</v>
      </c>
      <c r="K7" s="18">
        <f>K9+K10+K11+K12+K13+K15+K16+K14</f>
        <v>443476011.42000002</v>
      </c>
      <c r="M7" s="34"/>
    </row>
    <row r="8" spans="1:13" ht="80.25" hidden="1" customHeight="1" x14ac:dyDescent="0.2">
      <c r="A8" s="5" t="s">
        <v>40</v>
      </c>
      <c r="B8" s="11" t="s">
        <v>84</v>
      </c>
      <c r="C8" s="17"/>
      <c r="D8" s="17">
        <f t="shared" ref="D8:D52" si="2">E8-C8</f>
        <v>0</v>
      </c>
      <c r="E8" s="17"/>
      <c r="F8" s="17">
        <f t="shared" ref="F8:F52" si="3">G8-E8</f>
        <v>0</v>
      </c>
      <c r="G8" s="17"/>
      <c r="H8" s="17">
        <f t="shared" ref="H8:H52" si="4">I8-G8</f>
        <v>0</v>
      </c>
      <c r="I8" s="17"/>
      <c r="J8" s="18">
        <f t="shared" ref="J8:J52" si="5">K8-I8</f>
        <v>0</v>
      </c>
      <c r="K8" s="17"/>
    </row>
    <row r="9" spans="1:13" ht="54.6" customHeight="1" x14ac:dyDescent="0.2">
      <c r="A9" s="5" t="s">
        <v>2</v>
      </c>
      <c r="B9" s="11" t="s">
        <v>42</v>
      </c>
      <c r="C9" s="17">
        <v>6178000</v>
      </c>
      <c r="D9" s="17">
        <f t="shared" si="2"/>
        <v>0</v>
      </c>
      <c r="E9" s="17">
        <v>6178000</v>
      </c>
      <c r="F9" s="17">
        <f t="shared" si="3"/>
        <v>0</v>
      </c>
      <c r="G9" s="17">
        <v>6178000</v>
      </c>
      <c r="H9" s="17">
        <f t="shared" si="4"/>
        <v>0</v>
      </c>
      <c r="I9" s="17">
        <v>6178000</v>
      </c>
      <c r="J9" s="17">
        <f t="shared" si="5"/>
        <v>1148719.96</v>
      </c>
      <c r="K9" s="17">
        <v>7326719.96</v>
      </c>
      <c r="M9" s="33"/>
    </row>
    <row r="10" spans="1:13" ht="80.25" customHeight="1" x14ac:dyDescent="0.2">
      <c r="A10" s="5" t="s">
        <v>3</v>
      </c>
      <c r="B10" s="11" t="s">
        <v>43</v>
      </c>
      <c r="C10" s="17">
        <v>75300</v>
      </c>
      <c r="D10" s="17">
        <f t="shared" si="2"/>
        <v>0</v>
      </c>
      <c r="E10" s="17">
        <v>75300</v>
      </c>
      <c r="F10" s="17">
        <f t="shared" si="3"/>
        <v>0</v>
      </c>
      <c r="G10" s="17">
        <v>75300</v>
      </c>
      <c r="H10" s="17">
        <f t="shared" si="4"/>
        <v>0</v>
      </c>
      <c r="I10" s="17">
        <v>75300</v>
      </c>
      <c r="J10" s="17">
        <f t="shared" si="5"/>
        <v>0</v>
      </c>
      <c r="K10" s="17">
        <v>75300</v>
      </c>
    </row>
    <row r="11" spans="1:13" ht="108" customHeight="1" x14ac:dyDescent="0.2">
      <c r="A11" s="5" t="s">
        <v>4</v>
      </c>
      <c r="B11" s="11" t="s">
        <v>44</v>
      </c>
      <c r="C11" s="17">
        <v>172364900</v>
      </c>
      <c r="D11" s="17">
        <f t="shared" si="2"/>
        <v>0</v>
      </c>
      <c r="E11" s="17">
        <v>172364900</v>
      </c>
      <c r="F11" s="17">
        <f t="shared" si="3"/>
        <v>-98900</v>
      </c>
      <c r="G11" s="17">
        <v>172266000</v>
      </c>
      <c r="H11" s="17">
        <f t="shared" si="4"/>
        <v>8094659.7000000002</v>
      </c>
      <c r="I11" s="17">
        <v>180360659.69999999</v>
      </c>
      <c r="J11" s="17">
        <f t="shared" si="5"/>
        <v>2823468.45</v>
      </c>
      <c r="K11" s="17">
        <v>183184128.15000001</v>
      </c>
    </row>
    <row r="12" spans="1:13" ht="15" customHeight="1" x14ac:dyDescent="0.2">
      <c r="A12" s="5" t="s">
        <v>5</v>
      </c>
      <c r="B12" s="11" t="s">
        <v>45</v>
      </c>
      <c r="C12" s="17">
        <v>35400</v>
      </c>
      <c r="D12" s="17">
        <f t="shared" si="2"/>
        <v>0</v>
      </c>
      <c r="E12" s="17">
        <v>35400</v>
      </c>
      <c r="F12" s="17">
        <f t="shared" si="3"/>
        <v>0</v>
      </c>
      <c r="G12" s="17">
        <v>35400</v>
      </c>
      <c r="H12" s="17">
        <f t="shared" si="4"/>
        <v>0</v>
      </c>
      <c r="I12" s="17">
        <v>35400</v>
      </c>
      <c r="J12" s="17">
        <f t="shared" si="5"/>
        <v>0</v>
      </c>
      <c r="K12" s="17">
        <v>35400</v>
      </c>
    </row>
    <row r="13" spans="1:13" ht="68.25" customHeight="1" x14ac:dyDescent="0.2">
      <c r="A13" s="5" t="s">
        <v>6</v>
      </c>
      <c r="B13" s="11" t="s">
        <v>46</v>
      </c>
      <c r="C13" s="17">
        <v>45114500</v>
      </c>
      <c r="D13" s="17">
        <f t="shared" si="2"/>
        <v>0</v>
      </c>
      <c r="E13" s="17">
        <v>45114500</v>
      </c>
      <c r="F13" s="17">
        <f t="shared" si="3"/>
        <v>0</v>
      </c>
      <c r="G13" s="17">
        <v>45114500</v>
      </c>
      <c r="H13" s="17">
        <f t="shared" si="4"/>
        <v>2757909.9</v>
      </c>
      <c r="I13" s="17">
        <v>47872409.899999999</v>
      </c>
      <c r="J13" s="17">
        <f t="shared" si="5"/>
        <v>2323106.7000000002</v>
      </c>
      <c r="K13" s="17">
        <v>50195516.600000001</v>
      </c>
    </row>
    <row r="14" spans="1:13" ht="35.25" customHeight="1" x14ac:dyDescent="0.2">
      <c r="A14" s="5" t="s">
        <v>154</v>
      </c>
      <c r="B14" s="11" t="s">
        <v>153</v>
      </c>
      <c r="C14" s="17">
        <v>0</v>
      </c>
      <c r="D14" s="17">
        <f t="shared" ref="D14" si="6">E14-C14</f>
        <v>40000</v>
      </c>
      <c r="E14" s="17">
        <v>40000</v>
      </c>
      <c r="F14" s="17">
        <f t="shared" ref="F14" si="7">G14-E14</f>
        <v>179000.32000000001</v>
      </c>
      <c r="G14" s="17">
        <v>219000.32000000001</v>
      </c>
      <c r="H14" s="17">
        <f t="shared" ref="H14" si="8">I14-G14</f>
        <v>19204</v>
      </c>
      <c r="I14" s="17">
        <v>238204.32</v>
      </c>
      <c r="J14" s="17">
        <f t="shared" ref="J14" si="9">K14-I14</f>
        <v>0</v>
      </c>
      <c r="K14" s="17">
        <v>238204.32</v>
      </c>
    </row>
    <row r="15" spans="1:13" x14ac:dyDescent="0.2">
      <c r="A15" s="5" t="s">
        <v>8</v>
      </c>
      <c r="B15" s="11" t="s">
        <v>47</v>
      </c>
      <c r="C15" s="17">
        <v>500000</v>
      </c>
      <c r="D15" s="17">
        <f t="shared" si="2"/>
        <v>0</v>
      </c>
      <c r="E15" s="17">
        <v>500000</v>
      </c>
      <c r="F15" s="17">
        <f t="shared" si="3"/>
        <v>0</v>
      </c>
      <c r="G15" s="17">
        <v>500000</v>
      </c>
      <c r="H15" s="17">
        <f t="shared" si="4"/>
        <v>0</v>
      </c>
      <c r="I15" s="17">
        <v>500000</v>
      </c>
      <c r="J15" s="17">
        <f t="shared" si="5"/>
        <v>0</v>
      </c>
      <c r="K15" s="17">
        <v>500000</v>
      </c>
    </row>
    <row r="16" spans="1:13" ht="26.25" customHeight="1" x14ac:dyDescent="0.2">
      <c r="A16" s="5" t="s">
        <v>9</v>
      </c>
      <c r="B16" s="11" t="s">
        <v>87</v>
      </c>
      <c r="C16" s="17">
        <v>100018414</v>
      </c>
      <c r="D16" s="17">
        <f t="shared" si="2"/>
        <v>43255799.090000004</v>
      </c>
      <c r="E16" s="17">
        <v>143274213.09</v>
      </c>
      <c r="F16" s="17">
        <f t="shared" si="3"/>
        <v>14182061.039999999</v>
      </c>
      <c r="G16" s="17">
        <v>157456274.13</v>
      </c>
      <c r="H16" s="17">
        <f t="shared" si="4"/>
        <v>24154233.34</v>
      </c>
      <c r="I16" s="17">
        <v>181610507.47</v>
      </c>
      <c r="J16" s="17">
        <f t="shared" si="5"/>
        <v>20310234.920000002</v>
      </c>
      <c r="K16" s="17">
        <v>201920742.38999999</v>
      </c>
    </row>
    <row r="17" spans="1:11" s="4" customFormat="1" ht="15.75" customHeight="1" x14ac:dyDescent="0.2">
      <c r="A17" s="3" t="s">
        <v>10</v>
      </c>
      <c r="B17" s="10" t="s">
        <v>48</v>
      </c>
      <c r="C17" s="18">
        <f>C19</f>
        <v>1995400</v>
      </c>
      <c r="D17" s="18">
        <f t="shared" si="2"/>
        <v>0</v>
      </c>
      <c r="E17" s="18">
        <f t="shared" ref="E17:I17" si="10">E19</f>
        <v>1995400</v>
      </c>
      <c r="F17" s="18">
        <f t="shared" si="3"/>
        <v>0</v>
      </c>
      <c r="G17" s="18">
        <f t="shared" si="10"/>
        <v>1995400</v>
      </c>
      <c r="H17" s="18">
        <f t="shared" si="4"/>
        <v>0</v>
      </c>
      <c r="I17" s="18">
        <f t="shared" si="10"/>
        <v>1995400</v>
      </c>
      <c r="J17" s="18">
        <f t="shared" si="5"/>
        <v>0</v>
      </c>
      <c r="K17" s="18">
        <f>K19</f>
        <v>1995400</v>
      </c>
    </row>
    <row r="18" spans="1:11" ht="80.25" hidden="1" customHeight="1" x14ac:dyDescent="0.2">
      <c r="A18" s="5" t="s">
        <v>86</v>
      </c>
      <c r="B18" s="11" t="s">
        <v>85</v>
      </c>
      <c r="C18" s="17"/>
      <c r="D18" s="17">
        <f t="shared" si="2"/>
        <v>0</v>
      </c>
      <c r="E18" s="17"/>
      <c r="F18" s="17">
        <f t="shared" si="3"/>
        <v>0</v>
      </c>
      <c r="G18" s="17"/>
      <c r="H18" s="17">
        <f t="shared" si="4"/>
        <v>0</v>
      </c>
      <c r="I18" s="17"/>
      <c r="J18" s="18">
        <f t="shared" si="5"/>
        <v>0</v>
      </c>
      <c r="K18" s="17"/>
    </row>
    <row r="19" spans="1:11" ht="25.5" x14ac:dyDescent="0.2">
      <c r="A19" s="5" t="s">
        <v>11</v>
      </c>
      <c r="B19" s="11" t="s">
        <v>49</v>
      </c>
      <c r="C19" s="17">
        <v>1995400</v>
      </c>
      <c r="D19" s="17">
        <f t="shared" si="2"/>
        <v>0</v>
      </c>
      <c r="E19" s="17">
        <v>1995400</v>
      </c>
      <c r="F19" s="17">
        <f t="shared" si="3"/>
        <v>0</v>
      </c>
      <c r="G19" s="17">
        <v>1995400</v>
      </c>
      <c r="H19" s="17">
        <f t="shared" si="4"/>
        <v>0</v>
      </c>
      <c r="I19" s="17">
        <v>1995400</v>
      </c>
      <c r="J19" s="17">
        <f t="shared" si="5"/>
        <v>0</v>
      </c>
      <c r="K19" s="17">
        <v>1995400</v>
      </c>
    </row>
    <row r="20" spans="1:11" ht="30" hidden="1" customHeight="1" x14ac:dyDescent="0.2">
      <c r="A20" s="5" t="s">
        <v>83</v>
      </c>
      <c r="B20" s="11" t="s">
        <v>82</v>
      </c>
      <c r="C20" s="17"/>
      <c r="D20" s="17">
        <f t="shared" si="2"/>
        <v>0</v>
      </c>
      <c r="E20" s="17"/>
      <c r="F20" s="17">
        <f t="shared" si="3"/>
        <v>0</v>
      </c>
      <c r="G20" s="17"/>
      <c r="H20" s="17">
        <f t="shared" si="4"/>
        <v>0</v>
      </c>
      <c r="I20" s="17"/>
      <c r="J20" s="18">
        <f t="shared" si="5"/>
        <v>0</v>
      </c>
      <c r="K20" s="17"/>
    </row>
    <row r="21" spans="1:11" s="4" customFormat="1" ht="41.25" customHeight="1" x14ac:dyDescent="0.2">
      <c r="A21" s="3" t="s">
        <v>12</v>
      </c>
      <c r="B21" s="10" t="s">
        <v>50</v>
      </c>
      <c r="C21" s="18">
        <f>C22+C23+C24+C25</f>
        <v>20700200</v>
      </c>
      <c r="D21" s="18">
        <f t="shared" ref="D21:K21" si="11">D22+D23+D24+D25</f>
        <v>1306229.32</v>
      </c>
      <c r="E21" s="18">
        <f t="shared" si="11"/>
        <v>22006429.32</v>
      </c>
      <c r="F21" s="18">
        <f t="shared" si="11"/>
        <v>77000</v>
      </c>
      <c r="G21" s="18">
        <f t="shared" si="11"/>
        <v>22083429.32</v>
      </c>
      <c r="H21" s="18">
        <f t="shared" si="11"/>
        <v>329087</v>
      </c>
      <c r="I21" s="18">
        <f t="shared" si="11"/>
        <v>22412516.32</v>
      </c>
      <c r="J21" s="18">
        <f t="shared" si="11"/>
        <v>-155449.98000000001</v>
      </c>
      <c r="K21" s="18">
        <f t="shared" si="11"/>
        <v>22257066.34</v>
      </c>
    </row>
    <row r="22" spans="1:11" ht="26.25" hidden="1" customHeight="1" x14ac:dyDescent="0.2">
      <c r="A22" s="5" t="s">
        <v>13</v>
      </c>
      <c r="B22" s="11" t="s">
        <v>51</v>
      </c>
      <c r="C22" s="17"/>
      <c r="D22" s="17">
        <f t="shared" si="2"/>
        <v>0</v>
      </c>
      <c r="E22" s="17"/>
      <c r="F22" s="17">
        <f t="shared" si="3"/>
        <v>0</v>
      </c>
      <c r="G22" s="17"/>
      <c r="H22" s="17">
        <f t="shared" si="4"/>
        <v>0</v>
      </c>
      <c r="I22" s="17"/>
      <c r="J22" s="18">
        <f t="shared" si="5"/>
        <v>0</v>
      </c>
      <c r="K22" s="17"/>
    </row>
    <row r="23" spans="1:11" ht="15" customHeight="1" x14ac:dyDescent="0.2">
      <c r="A23" s="5" t="s">
        <v>106</v>
      </c>
      <c r="B23" s="11" t="s">
        <v>105</v>
      </c>
      <c r="C23" s="17">
        <v>6052700</v>
      </c>
      <c r="D23" s="17">
        <f t="shared" si="2"/>
        <v>0</v>
      </c>
      <c r="E23" s="17">
        <v>6052700</v>
      </c>
      <c r="F23" s="17">
        <f t="shared" si="3"/>
        <v>0</v>
      </c>
      <c r="G23" s="17">
        <v>6052700</v>
      </c>
      <c r="H23" s="17">
        <f t="shared" si="4"/>
        <v>121900</v>
      </c>
      <c r="I23" s="17">
        <v>6174600</v>
      </c>
      <c r="J23" s="17">
        <f t="shared" si="5"/>
        <v>0</v>
      </c>
      <c r="K23" s="17">
        <v>6174600</v>
      </c>
    </row>
    <row r="24" spans="1:11" ht="54.75" customHeight="1" x14ac:dyDescent="0.2">
      <c r="A24" s="5" t="s">
        <v>110</v>
      </c>
      <c r="B24" s="11" t="s">
        <v>52</v>
      </c>
      <c r="C24" s="17">
        <v>13009100</v>
      </c>
      <c r="D24" s="17">
        <f t="shared" si="2"/>
        <v>896229.32</v>
      </c>
      <c r="E24" s="17">
        <v>13905329.32</v>
      </c>
      <c r="F24" s="17">
        <f t="shared" si="3"/>
        <v>0</v>
      </c>
      <c r="G24" s="17">
        <v>13905329.32</v>
      </c>
      <c r="H24" s="17">
        <f t="shared" si="4"/>
        <v>-50000</v>
      </c>
      <c r="I24" s="17">
        <v>13855329.32</v>
      </c>
      <c r="J24" s="17">
        <f t="shared" si="5"/>
        <v>-88449.98</v>
      </c>
      <c r="K24" s="17">
        <v>13766879.34</v>
      </c>
    </row>
    <row r="25" spans="1:11" ht="51.75" customHeight="1" x14ac:dyDescent="0.2">
      <c r="A25" s="5" t="s">
        <v>14</v>
      </c>
      <c r="B25" s="11" t="s">
        <v>53</v>
      </c>
      <c r="C25" s="17">
        <v>1638400</v>
      </c>
      <c r="D25" s="17">
        <f t="shared" si="2"/>
        <v>410000</v>
      </c>
      <c r="E25" s="17">
        <v>2048400</v>
      </c>
      <c r="F25" s="17">
        <f t="shared" si="3"/>
        <v>77000</v>
      </c>
      <c r="G25" s="17">
        <v>2125400</v>
      </c>
      <c r="H25" s="17">
        <f t="shared" si="4"/>
        <v>257187</v>
      </c>
      <c r="I25" s="17">
        <v>2382587</v>
      </c>
      <c r="J25" s="17">
        <f t="shared" si="5"/>
        <v>-67000</v>
      </c>
      <c r="K25" s="17">
        <v>2315587</v>
      </c>
    </row>
    <row r="26" spans="1:11" s="4" customFormat="1" ht="16.5" customHeight="1" x14ac:dyDescent="0.2">
      <c r="A26" s="3" t="s">
        <v>15</v>
      </c>
      <c r="B26" s="10" t="s">
        <v>54</v>
      </c>
      <c r="C26" s="18">
        <f>SUM(C27:C32)</f>
        <v>216472186</v>
      </c>
      <c r="D26" s="18">
        <f t="shared" si="2"/>
        <v>4761306.22</v>
      </c>
      <c r="E26" s="18">
        <f>SUM(E27:E32)</f>
        <v>221233492.22</v>
      </c>
      <c r="F26" s="18">
        <f t="shared" si="3"/>
        <v>14835694.5</v>
      </c>
      <c r="G26" s="18">
        <f>SUM(G27:G32)</f>
        <v>236069186.72</v>
      </c>
      <c r="H26" s="18">
        <f t="shared" si="4"/>
        <v>5336603.5599999996</v>
      </c>
      <c r="I26" s="18">
        <f>SUM(I27:I32)</f>
        <v>241405790.28</v>
      </c>
      <c r="J26" s="18">
        <f t="shared" si="5"/>
        <v>3772223.39</v>
      </c>
      <c r="K26" s="18">
        <f>SUM(K27:K32)</f>
        <v>245178013.66999999</v>
      </c>
    </row>
    <row r="27" spans="1:11" ht="16.5" customHeight="1" x14ac:dyDescent="0.2">
      <c r="A27" s="5" t="s">
        <v>16</v>
      </c>
      <c r="B27" s="11" t="s">
        <v>55</v>
      </c>
      <c r="C27" s="17">
        <v>5238600</v>
      </c>
      <c r="D27" s="17">
        <f t="shared" si="2"/>
        <v>0</v>
      </c>
      <c r="E27" s="17">
        <v>5238600</v>
      </c>
      <c r="F27" s="17">
        <f t="shared" si="3"/>
        <v>524935</v>
      </c>
      <c r="G27" s="17">
        <v>5763535</v>
      </c>
      <c r="H27" s="17">
        <f t="shared" si="4"/>
        <v>0</v>
      </c>
      <c r="I27" s="17">
        <v>5763535</v>
      </c>
      <c r="J27" s="17">
        <f t="shared" si="5"/>
        <v>-1875273</v>
      </c>
      <c r="K27" s="17">
        <v>3888262</v>
      </c>
    </row>
    <row r="28" spans="1:11" ht="25.5" x14ac:dyDescent="0.2">
      <c r="A28" s="5" t="s">
        <v>17</v>
      </c>
      <c r="B28" s="11" t="s">
        <v>56</v>
      </c>
      <c r="C28" s="17">
        <v>35195000</v>
      </c>
      <c r="D28" s="17">
        <f t="shared" si="2"/>
        <v>618000</v>
      </c>
      <c r="E28" s="17">
        <v>35813000</v>
      </c>
      <c r="F28" s="17">
        <f t="shared" si="3"/>
        <v>6503520</v>
      </c>
      <c r="G28" s="17">
        <v>42316520</v>
      </c>
      <c r="H28" s="17">
        <f t="shared" si="4"/>
        <v>3316100</v>
      </c>
      <c r="I28" s="17">
        <v>45632620</v>
      </c>
      <c r="J28" s="17">
        <f t="shared" si="5"/>
        <v>2609400</v>
      </c>
      <c r="K28" s="17">
        <v>48242020</v>
      </c>
    </row>
    <row r="29" spans="1:11" ht="15.75" customHeight="1" x14ac:dyDescent="0.2">
      <c r="A29" s="5" t="s">
        <v>18</v>
      </c>
      <c r="B29" s="11" t="s">
        <v>57</v>
      </c>
      <c r="C29" s="17">
        <v>60235800</v>
      </c>
      <c r="D29" s="17">
        <f t="shared" si="2"/>
        <v>0</v>
      </c>
      <c r="E29" s="17">
        <v>60235800</v>
      </c>
      <c r="F29" s="17">
        <f t="shared" si="3"/>
        <v>0</v>
      </c>
      <c r="G29" s="17">
        <v>60235800</v>
      </c>
      <c r="H29" s="17">
        <f t="shared" si="4"/>
        <v>0</v>
      </c>
      <c r="I29" s="17">
        <v>60235800</v>
      </c>
      <c r="J29" s="17">
        <f t="shared" si="5"/>
        <v>300000</v>
      </c>
      <c r="K29" s="17">
        <v>60535800</v>
      </c>
    </row>
    <row r="30" spans="1:11" ht="26.25" customHeight="1" x14ac:dyDescent="0.2">
      <c r="A30" s="5" t="s">
        <v>88</v>
      </c>
      <c r="B30" s="11" t="s">
        <v>58</v>
      </c>
      <c r="C30" s="17">
        <v>68178300</v>
      </c>
      <c r="D30" s="17">
        <f t="shared" si="2"/>
        <v>1013306.22</v>
      </c>
      <c r="E30" s="17">
        <v>69191606.219999999</v>
      </c>
      <c r="F30" s="17">
        <f t="shared" si="3"/>
        <v>1835922</v>
      </c>
      <c r="G30" s="17">
        <v>71027528.219999999</v>
      </c>
      <c r="H30" s="17">
        <f t="shared" si="4"/>
        <v>1587621.06</v>
      </c>
      <c r="I30" s="17">
        <v>72615149.280000001</v>
      </c>
      <c r="J30" s="17">
        <f t="shared" si="5"/>
        <v>30165800</v>
      </c>
      <c r="K30" s="17">
        <v>102780949.28</v>
      </c>
    </row>
    <row r="31" spans="1:11" ht="15.75" customHeight="1" x14ac:dyDescent="0.2">
      <c r="A31" s="5" t="s">
        <v>19</v>
      </c>
      <c r="B31" s="11" t="s">
        <v>59</v>
      </c>
      <c r="C31" s="17">
        <v>9863586</v>
      </c>
      <c r="D31" s="17">
        <f t="shared" si="2"/>
        <v>0</v>
      </c>
      <c r="E31" s="17">
        <v>9863586</v>
      </c>
      <c r="F31" s="17">
        <f t="shared" si="3"/>
        <v>-104482.5</v>
      </c>
      <c r="G31" s="17">
        <v>9759103.5</v>
      </c>
      <c r="H31" s="17">
        <f t="shared" si="4"/>
        <v>232882.5</v>
      </c>
      <c r="I31" s="17">
        <v>9991986</v>
      </c>
      <c r="J31" s="17">
        <f t="shared" si="5"/>
        <v>260594.68</v>
      </c>
      <c r="K31" s="17">
        <v>10252580.68</v>
      </c>
    </row>
    <row r="32" spans="1:11" ht="26.25" customHeight="1" x14ac:dyDescent="0.2">
      <c r="A32" s="5" t="s">
        <v>20</v>
      </c>
      <c r="B32" s="11" t="s">
        <v>60</v>
      </c>
      <c r="C32" s="17">
        <v>37760900</v>
      </c>
      <c r="D32" s="17">
        <f t="shared" si="2"/>
        <v>3130000</v>
      </c>
      <c r="E32" s="17">
        <v>40890900</v>
      </c>
      <c r="F32" s="17">
        <f t="shared" si="3"/>
        <v>6075800</v>
      </c>
      <c r="G32" s="17">
        <v>46966700</v>
      </c>
      <c r="H32" s="17">
        <f t="shared" si="4"/>
        <v>200000</v>
      </c>
      <c r="I32" s="17">
        <v>47166700</v>
      </c>
      <c r="J32" s="17">
        <f t="shared" si="5"/>
        <v>-27688298.289999999</v>
      </c>
      <c r="K32" s="17">
        <v>19478401.710000001</v>
      </c>
    </row>
    <row r="33" spans="1:11" s="4" customFormat="1" ht="24.75" customHeight="1" x14ac:dyDescent="0.2">
      <c r="A33" s="3" t="s">
        <v>21</v>
      </c>
      <c r="B33" s="10" t="s">
        <v>61</v>
      </c>
      <c r="C33" s="18">
        <f>SUM(C34:C37)</f>
        <v>262865800</v>
      </c>
      <c r="D33" s="18">
        <f t="shared" si="2"/>
        <v>48286901.049999997</v>
      </c>
      <c r="E33" s="18">
        <f t="shared" ref="E33:I33" si="12">SUM(E34:E37)</f>
        <v>311152701.05000001</v>
      </c>
      <c r="F33" s="18">
        <f t="shared" si="3"/>
        <v>19724504.75</v>
      </c>
      <c r="G33" s="18">
        <f>SUM(G34:G37)</f>
        <v>330877205.80000001</v>
      </c>
      <c r="H33" s="18">
        <f t="shared" si="4"/>
        <v>140703986.38</v>
      </c>
      <c r="I33" s="18">
        <f t="shared" si="12"/>
        <v>471581192.18000001</v>
      </c>
      <c r="J33" s="18">
        <f t="shared" si="5"/>
        <v>157390222.44</v>
      </c>
      <c r="K33" s="18">
        <f>SUM(K34:K37)</f>
        <v>628971414.62</v>
      </c>
    </row>
    <row r="34" spans="1:11" ht="16.5" customHeight="1" x14ac:dyDescent="0.2">
      <c r="A34" s="5" t="s">
        <v>22</v>
      </c>
      <c r="B34" s="11" t="s">
        <v>62</v>
      </c>
      <c r="C34" s="17">
        <v>19075200</v>
      </c>
      <c r="D34" s="17">
        <f t="shared" si="2"/>
        <v>-1326765.1100000001</v>
      </c>
      <c r="E34" s="17">
        <v>17748434.890000001</v>
      </c>
      <c r="F34" s="17">
        <f t="shared" si="3"/>
        <v>1175503</v>
      </c>
      <c r="G34" s="17">
        <v>18923937.890000001</v>
      </c>
      <c r="H34" s="17">
        <f t="shared" si="4"/>
        <v>109984848.16</v>
      </c>
      <c r="I34" s="17">
        <v>128908786.05</v>
      </c>
      <c r="J34" s="17">
        <f t="shared" si="5"/>
        <v>114731828.48</v>
      </c>
      <c r="K34" s="17">
        <v>243640614.53</v>
      </c>
    </row>
    <row r="35" spans="1:11" ht="17.25" customHeight="1" x14ac:dyDescent="0.2">
      <c r="A35" s="5" t="s">
        <v>23</v>
      </c>
      <c r="B35" s="11" t="s">
        <v>63</v>
      </c>
      <c r="C35" s="17">
        <v>135772000</v>
      </c>
      <c r="D35" s="17">
        <f t="shared" si="2"/>
        <v>11453036</v>
      </c>
      <c r="E35" s="17">
        <v>147225036</v>
      </c>
      <c r="F35" s="17">
        <f t="shared" si="3"/>
        <v>-9201100</v>
      </c>
      <c r="G35" s="17">
        <v>138023936</v>
      </c>
      <c r="H35" s="17">
        <f t="shared" si="4"/>
        <v>5973204.8300000001</v>
      </c>
      <c r="I35" s="17">
        <v>143997140.83000001</v>
      </c>
      <c r="J35" s="17">
        <f t="shared" si="5"/>
        <v>50220113.909999996</v>
      </c>
      <c r="K35" s="17">
        <v>194217254.74000001</v>
      </c>
    </row>
    <row r="36" spans="1:11" x14ac:dyDescent="0.2">
      <c r="A36" s="5" t="s">
        <v>112</v>
      </c>
      <c r="B36" s="11" t="s">
        <v>111</v>
      </c>
      <c r="C36" s="17">
        <v>108005600</v>
      </c>
      <c r="D36" s="17">
        <f t="shared" si="2"/>
        <v>38160630.159999996</v>
      </c>
      <c r="E36" s="17">
        <v>146166230.16</v>
      </c>
      <c r="F36" s="17">
        <f t="shared" si="3"/>
        <v>27750101.75</v>
      </c>
      <c r="G36" s="17">
        <v>173916331.91</v>
      </c>
      <c r="H36" s="17">
        <f t="shared" si="4"/>
        <v>24745933.390000001</v>
      </c>
      <c r="I36" s="17">
        <v>198662265.30000001</v>
      </c>
      <c r="J36" s="17">
        <f t="shared" si="5"/>
        <v>-7568319.9500000002</v>
      </c>
      <c r="K36" s="17">
        <v>191093945.34999999</v>
      </c>
    </row>
    <row r="37" spans="1:11" ht="38.25" x14ac:dyDescent="0.2">
      <c r="A37" s="5" t="s">
        <v>24</v>
      </c>
      <c r="B37" s="11" t="s">
        <v>64</v>
      </c>
      <c r="C37" s="17">
        <v>13000</v>
      </c>
      <c r="D37" s="17">
        <f t="shared" si="2"/>
        <v>0</v>
      </c>
      <c r="E37" s="17">
        <v>13000</v>
      </c>
      <c r="F37" s="17">
        <f t="shared" si="3"/>
        <v>0</v>
      </c>
      <c r="G37" s="17">
        <v>13000</v>
      </c>
      <c r="H37" s="17">
        <f t="shared" si="4"/>
        <v>0</v>
      </c>
      <c r="I37" s="17">
        <v>13000</v>
      </c>
      <c r="J37" s="17">
        <f t="shared" si="5"/>
        <v>6600</v>
      </c>
      <c r="K37" s="17">
        <v>19600</v>
      </c>
    </row>
    <row r="38" spans="1:11" s="4" customFormat="1" ht="17.25" customHeight="1" x14ac:dyDescent="0.2">
      <c r="A38" s="3" t="s">
        <v>25</v>
      </c>
      <c r="B38" s="10" t="s">
        <v>65</v>
      </c>
      <c r="C38" s="18">
        <f>SUM(C39:C39)</f>
        <v>12518400</v>
      </c>
      <c r="D38" s="18">
        <f t="shared" si="2"/>
        <v>1200000</v>
      </c>
      <c r="E38" s="18">
        <f>SUM(E39:E39)</f>
        <v>13718400</v>
      </c>
      <c r="F38" s="18">
        <f t="shared" si="3"/>
        <v>0</v>
      </c>
      <c r="G38" s="18">
        <f>SUM(G39:G39)</f>
        <v>13718400</v>
      </c>
      <c r="H38" s="18">
        <f t="shared" si="4"/>
        <v>-1309386.8999999999</v>
      </c>
      <c r="I38" s="18">
        <f>SUM(I39:I39)</f>
        <v>12409013.1</v>
      </c>
      <c r="J38" s="18">
        <f t="shared" si="5"/>
        <v>-2347260</v>
      </c>
      <c r="K38" s="18">
        <f>SUM(K39:K39)</f>
        <v>10061753.1</v>
      </c>
    </row>
    <row r="39" spans="1:11" ht="28.5" customHeight="1" x14ac:dyDescent="0.2">
      <c r="A39" s="5" t="s">
        <v>26</v>
      </c>
      <c r="B39" s="11" t="s">
        <v>66</v>
      </c>
      <c r="C39" s="17">
        <v>12518400</v>
      </c>
      <c r="D39" s="17">
        <f t="shared" si="2"/>
        <v>1200000</v>
      </c>
      <c r="E39" s="17">
        <v>13718400</v>
      </c>
      <c r="F39" s="17">
        <f t="shared" si="3"/>
        <v>0</v>
      </c>
      <c r="G39" s="17">
        <v>13718400</v>
      </c>
      <c r="H39" s="17">
        <f t="shared" si="4"/>
        <v>-1309386.8999999999</v>
      </c>
      <c r="I39" s="17">
        <v>12409013.1</v>
      </c>
      <c r="J39" s="17">
        <f t="shared" si="5"/>
        <v>-2347260</v>
      </c>
      <c r="K39" s="17">
        <v>10061753.1</v>
      </c>
    </row>
    <row r="40" spans="1:11" s="4" customFormat="1" ht="16.5" customHeight="1" x14ac:dyDescent="0.2">
      <c r="A40" s="3" t="s">
        <v>27</v>
      </c>
      <c r="B40" s="10" t="s">
        <v>67</v>
      </c>
      <c r="C40" s="18">
        <f>SUM(C41:C45)</f>
        <v>1375177800</v>
      </c>
      <c r="D40" s="18">
        <f t="shared" si="2"/>
        <v>19497751.120000001</v>
      </c>
      <c r="E40" s="18">
        <f>SUM(E41:E45)</f>
        <v>1394675551.1199999</v>
      </c>
      <c r="F40" s="18">
        <f t="shared" si="3"/>
        <v>56214222.770000003</v>
      </c>
      <c r="G40" s="18">
        <f>SUM(G41:G45)</f>
        <v>1450889773.8900001</v>
      </c>
      <c r="H40" s="18">
        <f t="shared" si="4"/>
        <v>26377454.620000001</v>
      </c>
      <c r="I40" s="18">
        <f>SUM(I41:I45)</f>
        <v>1477267228.51</v>
      </c>
      <c r="J40" s="18">
        <f t="shared" si="5"/>
        <v>50186059.57</v>
      </c>
      <c r="K40" s="18">
        <f>SUM(K41:K45)</f>
        <v>1527453288.0799999</v>
      </c>
    </row>
    <row r="41" spans="1:11" ht="17.25" customHeight="1" x14ac:dyDescent="0.2">
      <c r="A41" s="5" t="s">
        <v>28</v>
      </c>
      <c r="B41" s="11" t="s">
        <v>68</v>
      </c>
      <c r="C41" s="17">
        <v>352322000</v>
      </c>
      <c r="D41" s="17">
        <f t="shared" si="2"/>
        <v>342013</v>
      </c>
      <c r="E41" s="17">
        <v>352664013</v>
      </c>
      <c r="F41" s="17">
        <f t="shared" si="3"/>
        <v>13817991.720000001</v>
      </c>
      <c r="G41" s="17">
        <v>366482004.72000003</v>
      </c>
      <c r="H41" s="17">
        <f t="shared" si="4"/>
        <v>10283180.66</v>
      </c>
      <c r="I41" s="17">
        <v>376765185.38</v>
      </c>
      <c r="J41" s="17">
        <f t="shared" si="5"/>
        <v>46506060.990000002</v>
      </c>
      <c r="K41" s="17">
        <v>423271246.37</v>
      </c>
    </row>
    <row r="42" spans="1:11" ht="17.25" customHeight="1" x14ac:dyDescent="0.2">
      <c r="A42" s="5" t="s">
        <v>29</v>
      </c>
      <c r="B42" s="11" t="s">
        <v>69</v>
      </c>
      <c r="C42" s="17">
        <v>771933800</v>
      </c>
      <c r="D42" s="17">
        <f t="shared" si="2"/>
        <v>6217203.1200000001</v>
      </c>
      <c r="E42" s="17">
        <v>778151003.12</v>
      </c>
      <c r="F42" s="17">
        <f t="shared" si="3"/>
        <v>35675174.109999999</v>
      </c>
      <c r="G42" s="17">
        <v>813826177.23000002</v>
      </c>
      <c r="H42" s="17">
        <f t="shared" si="4"/>
        <v>4918426.3499999996</v>
      </c>
      <c r="I42" s="17">
        <v>818744603.58000004</v>
      </c>
      <c r="J42" s="17">
        <f t="shared" si="5"/>
        <v>-971225.95</v>
      </c>
      <c r="K42" s="17">
        <v>817773377.63</v>
      </c>
    </row>
    <row r="43" spans="1:11" ht="26.25" customHeight="1" x14ac:dyDescent="0.2">
      <c r="A43" s="5" t="s">
        <v>139</v>
      </c>
      <c r="B43" s="11" t="s">
        <v>140</v>
      </c>
      <c r="C43" s="17">
        <v>118801300</v>
      </c>
      <c r="D43" s="17">
        <f t="shared" si="2"/>
        <v>2264170</v>
      </c>
      <c r="E43" s="17">
        <v>121065470</v>
      </c>
      <c r="F43" s="17">
        <f t="shared" si="3"/>
        <v>2899624.01</v>
      </c>
      <c r="G43" s="17">
        <v>123965094.01000001</v>
      </c>
      <c r="H43" s="17">
        <f t="shared" si="4"/>
        <v>3243652.77</v>
      </c>
      <c r="I43" s="17">
        <v>127208746.78</v>
      </c>
      <c r="J43" s="17">
        <f t="shared" si="5"/>
        <v>3366489.19</v>
      </c>
      <c r="K43" s="17">
        <v>130575235.97</v>
      </c>
    </row>
    <row r="44" spans="1:11" ht="25.5" x14ac:dyDescent="0.2">
      <c r="A44" s="5" t="s">
        <v>30</v>
      </c>
      <c r="B44" s="11" t="s">
        <v>70</v>
      </c>
      <c r="C44" s="17">
        <v>64530500</v>
      </c>
      <c r="D44" s="17">
        <f t="shared" si="2"/>
        <v>6645165</v>
      </c>
      <c r="E44" s="17">
        <v>71175665</v>
      </c>
      <c r="F44" s="17">
        <f t="shared" si="3"/>
        <v>3598667.43</v>
      </c>
      <c r="G44" s="17">
        <v>74774332.430000007</v>
      </c>
      <c r="H44" s="17">
        <f t="shared" si="4"/>
        <v>3674041.78</v>
      </c>
      <c r="I44" s="17">
        <v>78448374.209999993</v>
      </c>
      <c r="J44" s="17">
        <f t="shared" si="5"/>
        <v>234579.7</v>
      </c>
      <c r="K44" s="17">
        <v>78682953.909999996</v>
      </c>
    </row>
    <row r="45" spans="1:11" ht="25.5" x14ac:dyDescent="0.2">
      <c r="A45" s="5" t="s">
        <v>31</v>
      </c>
      <c r="B45" s="11" t="s">
        <v>71</v>
      </c>
      <c r="C45" s="17">
        <v>67590200</v>
      </c>
      <c r="D45" s="17">
        <f t="shared" si="2"/>
        <v>4029200</v>
      </c>
      <c r="E45" s="17">
        <v>71619400</v>
      </c>
      <c r="F45" s="17">
        <f t="shared" si="3"/>
        <v>222765.5</v>
      </c>
      <c r="G45" s="17">
        <v>71842165.5</v>
      </c>
      <c r="H45" s="17">
        <f t="shared" si="4"/>
        <v>4258153.0599999996</v>
      </c>
      <c r="I45" s="17">
        <v>76100318.560000002</v>
      </c>
      <c r="J45" s="17">
        <f t="shared" si="5"/>
        <v>1050155.6399999999</v>
      </c>
      <c r="K45" s="17">
        <v>77150474.200000003</v>
      </c>
    </row>
    <row r="46" spans="1:11" s="4" customFormat="1" ht="17.25" customHeight="1" x14ac:dyDescent="0.2">
      <c r="A46" s="3" t="s">
        <v>89</v>
      </c>
      <c r="B46" s="10" t="s">
        <v>72</v>
      </c>
      <c r="C46" s="18">
        <f>SUM(C47:C48)</f>
        <v>148621500</v>
      </c>
      <c r="D46" s="18">
        <f t="shared" si="2"/>
        <v>774910</v>
      </c>
      <c r="E46" s="18">
        <f>SUM(E47:E48)</f>
        <v>149396410</v>
      </c>
      <c r="F46" s="18">
        <f t="shared" si="3"/>
        <v>5655112</v>
      </c>
      <c r="G46" s="18">
        <f>SUM(G47:G48)</f>
        <v>155051522</v>
      </c>
      <c r="H46" s="18">
        <f t="shared" si="4"/>
        <v>3004078.24</v>
      </c>
      <c r="I46" s="18">
        <f>SUM(I47:I48)</f>
        <v>158055600.24000001</v>
      </c>
      <c r="J46" s="18">
        <f t="shared" si="5"/>
        <v>3318448.77</v>
      </c>
      <c r="K46" s="18">
        <f>SUM(K47:K48)</f>
        <v>161374049.00999999</v>
      </c>
    </row>
    <row r="47" spans="1:11" ht="15.75" customHeight="1" x14ac:dyDescent="0.2">
      <c r="A47" s="5" t="s">
        <v>32</v>
      </c>
      <c r="B47" s="11" t="s">
        <v>73</v>
      </c>
      <c r="C47" s="17">
        <v>136706400</v>
      </c>
      <c r="D47" s="17">
        <f t="shared" si="2"/>
        <v>774910</v>
      </c>
      <c r="E47" s="17">
        <v>137481310</v>
      </c>
      <c r="F47" s="17">
        <f t="shared" si="3"/>
        <v>5655112</v>
      </c>
      <c r="G47" s="17">
        <v>143136422</v>
      </c>
      <c r="H47" s="17">
        <f t="shared" si="4"/>
        <v>3018314.74</v>
      </c>
      <c r="I47" s="17">
        <v>146154736.74000001</v>
      </c>
      <c r="J47" s="17">
        <f t="shared" si="5"/>
        <v>3227078.77</v>
      </c>
      <c r="K47" s="17">
        <v>149381815.50999999</v>
      </c>
    </row>
    <row r="48" spans="1:11" ht="26.25" customHeight="1" x14ac:dyDescent="0.2">
      <c r="A48" s="5" t="s">
        <v>91</v>
      </c>
      <c r="B48" s="11" t="s">
        <v>90</v>
      </c>
      <c r="C48" s="17">
        <v>11915100</v>
      </c>
      <c r="D48" s="17">
        <f t="shared" si="2"/>
        <v>0</v>
      </c>
      <c r="E48" s="17">
        <v>11915100</v>
      </c>
      <c r="F48" s="17">
        <f t="shared" si="3"/>
        <v>0</v>
      </c>
      <c r="G48" s="17">
        <v>11915100</v>
      </c>
      <c r="H48" s="17">
        <f t="shared" si="4"/>
        <v>-14236.5</v>
      </c>
      <c r="I48" s="17">
        <v>11900863.5</v>
      </c>
      <c r="J48" s="17">
        <f t="shared" si="5"/>
        <v>91370</v>
      </c>
      <c r="K48" s="17">
        <v>11992233.5</v>
      </c>
    </row>
    <row r="49" spans="1:11" ht="18" customHeight="1" x14ac:dyDescent="0.2">
      <c r="A49" s="3" t="s">
        <v>141</v>
      </c>
      <c r="B49" s="10" t="s">
        <v>144</v>
      </c>
      <c r="C49" s="18">
        <f>C50</f>
        <v>604600</v>
      </c>
      <c r="D49" s="18">
        <f t="shared" si="2"/>
        <v>0</v>
      </c>
      <c r="E49" s="18">
        <f>E50</f>
        <v>604600</v>
      </c>
      <c r="F49" s="17">
        <f t="shared" si="3"/>
        <v>0</v>
      </c>
      <c r="G49" s="18">
        <f>G50</f>
        <v>604600</v>
      </c>
      <c r="H49" s="17">
        <f t="shared" si="4"/>
        <v>0</v>
      </c>
      <c r="I49" s="18">
        <f>I50</f>
        <v>604600</v>
      </c>
      <c r="J49" s="18">
        <f t="shared" si="5"/>
        <v>0</v>
      </c>
      <c r="K49" s="18">
        <f>K50</f>
        <v>604600</v>
      </c>
    </row>
    <row r="50" spans="1:11" ht="26.25" customHeight="1" x14ac:dyDescent="0.2">
      <c r="A50" s="5" t="s">
        <v>142</v>
      </c>
      <c r="B50" s="11" t="s">
        <v>143</v>
      </c>
      <c r="C50" s="17">
        <v>604600</v>
      </c>
      <c r="D50" s="17">
        <f t="shared" si="2"/>
        <v>0</v>
      </c>
      <c r="E50" s="17">
        <v>604600</v>
      </c>
      <c r="F50" s="17">
        <f t="shared" si="3"/>
        <v>0</v>
      </c>
      <c r="G50" s="17">
        <v>604600</v>
      </c>
      <c r="H50" s="17">
        <f t="shared" si="4"/>
        <v>0</v>
      </c>
      <c r="I50" s="17">
        <v>604600</v>
      </c>
      <c r="J50" s="17">
        <f t="shared" si="5"/>
        <v>0</v>
      </c>
      <c r="K50" s="17">
        <v>604600</v>
      </c>
    </row>
    <row r="51" spans="1:11" s="4" customFormat="1" ht="17.25" customHeight="1" x14ac:dyDescent="0.2">
      <c r="A51" s="3" t="s">
        <v>35</v>
      </c>
      <c r="B51" s="10" t="s">
        <v>74</v>
      </c>
      <c r="C51" s="18">
        <f>SUM(C52:C55)</f>
        <v>75461600</v>
      </c>
      <c r="D51" s="18">
        <f t="shared" si="2"/>
        <v>0</v>
      </c>
      <c r="E51" s="18">
        <f>SUM(E52:E55)</f>
        <v>75461600</v>
      </c>
      <c r="F51" s="18">
        <f t="shared" si="3"/>
        <v>694098.25</v>
      </c>
      <c r="G51" s="18">
        <f>SUM(G52:G55)</f>
        <v>76155698.25</v>
      </c>
      <c r="H51" s="18">
        <f t="shared" si="4"/>
        <v>4286325.84</v>
      </c>
      <c r="I51" s="18">
        <f>SUM(I52:I55)</f>
        <v>80442024.090000004</v>
      </c>
      <c r="J51" s="18">
        <f t="shared" si="5"/>
        <v>-5048658.25</v>
      </c>
      <c r="K51" s="18">
        <f>SUM(K52:K55)</f>
        <v>75393365.840000004</v>
      </c>
    </row>
    <row r="52" spans="1:11" ht="16.899999999999999" customHeight="1" x14ac:dyDescent="0.2">
      <c r="A52" s="5" t="s">
        <v>36</v>
      </c>
      <c r="B52" s="11" t="s">
        <v>75</v>
      </c>
      <c r="C52" s="17">
        <v>2726600</v>
      </c>
      <c r="D52" s="17">
        <f t="shared" si="2"/>
        <v>0</v>
      </c>
      <c r="E52" s="17">
        <v>2726600</v>
      </c>
      <c r="F52" s="17">
        <f t="shared" si="3"/>
        <v>0</v>
      </c>
      <c r="G52" s="17">
        <v>2726600</v>
      </c>
      <c r="H52" s="17">
        <f t="shared" si="4"/>
        <v>0</v>
      </c>
      <c r="I52" s="17">
        <v>2726600</v>
      </c>
      <c r="J52" s="17">
        <f t="shared" si="5"/>
        <v>9914</v>
      </c>
      <c r="K52" s="17">
        <v>2736514</v>
      </c>
    </row>
    <row r="53" spans="1:11" ht="27" customHeight="1" x14ac:dyDescent="0.2">
      <c r="A53" s="5" t="s">
        <v>37</v>
      </c>
      <c r="B53" s="11" t="s">
        <v>76</v>
      </c>
      <c r="C53" s="17">
        <v>6366100</v>
      </c>
      <c r="D53" s="17">
        <f t="shared" ref="D53:D66" si="13">E53-C53</f>
        <v>0</v>
      </c>
      <c r="E53" s="17">
        <v>6366100</v>
      </c>
      <c r="F53" s="17">
        <f t="shared" ref="F53:F66" si="14">G53-E53</f>
        <v>249898.25</v>
      </c>
      <c r="G53" s="17">
        <v>6615998.25</v>
      </c>
      <c r="H53" s="17">
        <f t="shared" ref="H53:H66" si="15">I53-G53</f>
        <v>221490.64</v>
      </c>
      <c r="I53" s="17">
        <v>6837488.8899999997</v>
      </c>
      <c r="J53" s="17">
        <f t="shared" ref="J53:J66" si="16">K53-I53</f>
        <v>-3006146.64</v>
      </c>
      <c r="K53" s="17">
        <v>3831342.25</v>
      </c>
    </row>
    <row r="54" spans="1:11" ht="17.45" customHeight="1" x14ac:dyDescent="0.2">
      <c r="A54" s="5" t="s">
        <v>38</v>
      </c>
      <c r="B54" s="11" t="s">
        <v>77</v>
      </c>
      <c r="C54" s="17">
        <v>44658100</v>
      </c>
      <c r="D54" s="17">
        <f t="shared" si="13"/>
        <v>-131300</v>
      </c>
      <c r="E54" s="17">
        <v>44526800</v>
      </c>
      <c r="F54" s="17">
        <f t="shared" si="14"/>
        <v>0</v>
      </c>
      <c r="G54" s="17">
        <v>44526800</v>
      </c>
      <c r="H54" s="17">
        <f t="shared" si="15"/>
        <v>4029940</v>
      </c>
      <c r="I54" s="17">
        <v>48556740</v>
      </c>
      <c r="J54" s="17">
        <f t="shared" si="16"/>
        <v>-4325054.9000000004</v>
      </c>
      <c r="K54" s="17">
        <v>44231685.100000001</v>
      </c>
    </row>
    <row r="55" spans="1:11" ht="26.25" customHeight="1" x14ac:dyDescent="0.2">
      <c r="A55" s="5" t="s">
        <v>39</v>
      </c>
      <c r="B55" s="11" t="s">
        <v>78</v>
      </c>
      <c r="C55" s="17">
        <v>21710800</v>
      </c>
      <c r="D55" s="17">
        <f t="shared" si="13"/>
        <v>131300</v>
      </c>
      <c r="E55" s="17">
        <v>21842100</v>
      </c>
      <c r="F55" s="17">
        <f t="shared" si="14"/>
        <v>444200</v>
      </c>
      <c r="G55" s="17">
        <v>22286300</v>
      </c>
      <c r="H55" s="17">
        <f t="shared" si="15"/>
        <v>34895.199999999997</v>
      </c>
      <c r="I55" s="17">
        <v>22321195.199999999</v>
      </c>
      <c r="J55" s="17">
        <f t="shared" si="16"/>
        <v>2272629.29</v>
      </c>
      <c r="K55" s="17">
        <v>24593824.489999998</v>
      </c>
    </row>
    <row r="56" spans="1:11" s="4" customFormat="1" ht="26.25" customHeight="1" x14ac:dyDescent="0.2">
      <c r="A56" s="3" t="s">
        <v>34</v>
      </c>
      <c r="B56" s="10" t="s">
        <v>79</v>
      </c>
      <c r="C56" s="18">
        <f>SUM(C57:C59)</f>
        <v>65257600</v>
      </c>
      <c r="D56" s="18">
        <f t="shared" si="13"/>
        <v>10070507</v>
      </c>
      <c r="E56" s="18">
        <f>SUM(E57:E59)</f>
        <v>75328107</v>
      </c>
      <c r="F56" s="18">
        <f t="shared" si="14"/>
        <v>2204326.37</v>
      </c>
      <c r="G56" s="18">
        <f>SUM(G57:G59)</f>
        <v>77532433.370000005</v>
      </c>
      <c r="H56" s="18">
        <f t="shared" si="15"/>
        <v>4509542.47</v>
      </c>
      <c r="I56" s="18">
        <f>SUM(I57:I59)</f>
        <v>82041975.840000004</v>
      </c>
      <c r="J56" s="18">
        <f t="shared" si="16"/>
        <v>1185358</v>
      </c>
      <c r="K56" s="18">
        <f>SUM(K57:K59)</f>
        <v>83227333.840000004</v>
      </c>
    </row>
    <row r="57" spans="1:11" s="4" customFormat="1" ht="18" customHeight="1" x14ac:dyDescent="0.2">
      <c r="A57" s="5" t="s">
        <v>34</v>
      </c>
      <c r="B57" s="11" t="s">
        <v>145</v>
      </c>
      <c r="C57" s="17">
        <v>0</v>
      </c>
      <c r="D57" s="17">
        <v>0</v>
      </c>
      <c r="E57" s="17">
        <v>347400</v>
      </c>
      <c r="F57" s="17">
        <v>0</v>
      </c>
      <c r="G57" s="17">
        <v>182400</v>
      </c>
      <c r="H57" s="17">
        <v>0</v>
      </c>
      <c r="I57" s="17">
        <v>0</v>
      </c>
      <c r="J57" s="17">
        <v>0</v>
      </c>
      <c r="K57" s="17">
        <v>0</v>
      </c>
    </row>
    <row r="58" spans="1:11" ht="15.75" customHeight="1" x14ac:dyDescent="0.2">
      <c r="A58" s="5" t="s">
        <v>92</v>
      </c>
      <c r="B58" s="11" t="s">
        <v>80</v>
      </c>
      <c r="C58" s="17">
        <v>61318100</v>
      </c>
      <c r="D58" s="17">
        <f t="shared" si="13"/>
        <v>9723107</v>
      </c>
      <c r="E58" s="17">
        <v>71041207</v>
      </c>
      <c r="F58" s="17">
        <f t="shared" si="14"/>
        <v>2372926.37</v>
      </c>
      <c r="G58" s="17">
        <v>73414133.370000005</v>
      </c>
      <c r="H58" s="17">
        <f t="shared" si="15"/>
        <v>4463830.2699999996</v>
      </c>
      <c r="I58" s="17">
        <v>77877963.640000001</v>
      </c>
      <c r="J58" s="17">
        <f t="shared" si="16"/>
        <v>905375</v>
      </c>
      <c r="K58" s="17">
        <v>78783338.640000001</v>
      </c>
    </row>
    <row r="59" spans="1:11" ht="27.75" customHeight="1" x14ac:dyDescent="0.2">
      <c r="A59" s="5" t="s">
        <v>93</v>
      </c>
      <c r="B59" s="11" t="s">
        <v>81</v>
      </c>
      <c r="C59" s="17">
        <v>3939500</v>
      </c>
      <c r="D59" s="17">
        <f t="shared" si="13"/>
        <v>0</v>
      </c>
      <c r="E59" s="17">
        <v>3939500</v>
      </c>
      <c r="F59" s="17">
        <f t="shared" si="14"/>
        <v>-3600</v>
      </c>
      <c r="G59" s="17">
        <v>3935900</v>
      </c>
      <c r="H59" s="17">
        <f t="shared" si="15"/>
        <v>228112.2</v>
      </c>
      <c r="I59" s="17">
        <v>4164012.2</v>
      </c>
      <c r="J59" s="17">
        <f t="shared" si="16"/>
        <v>279983</v>
      </c>
      <c r="K59" s="17">
        <v>4443995.2</v>
      </c>
    </row>
    <row r="60" spans="1:11" s="4" customFormat="1" ht="25.5" customHeight="1" x14ac:dyDescent="0.2">
      <c r="A60" s="3" t="s">
        <v>94</v>
      </c>
      <c r="B60" s="10" t="s">
        <v>95</v>
      </c>
      <c r="C60" s="18">
        <f>SUM(C61:C61)</f>
        <v>19500000</v>
      </c>
      <c r="D60" s="18">
        <f t="shared" si="13"/>
        <v>638490</v>
      </c>
      <c r="E60" s="18">
        <f>SUM(E61:E61)</f>
        <v>20138490</v>
      </c>
      <c r="F60" s="18">
        <f t="shared" si="14"/>
        <v>505699</v>
      </c>
      <c r="G60" s="18">
        <f>SUM(G61:G61)</f>
        <v>20644189</v>
      </c>
      <c r="H60" s="18">
        <f t="shared" si="15"/>
        <v>904100</v>
      </c>
      <c r="I60" s="18">
        <f>SUM(I61:I61)</f>
        <v>21548289</v>
      </c>
      <c r="J60" s="18">
        <f t="shared" si="16"/>
        <v>491803.08</v>
      </c>
      <c r="K60" s="18">
        <f>SUM(K61:K61)</f>
        <v>22040092.079999998</v>
      </c>
    </row>
    <row r="61" spans="1:11" ht="27.75" customHeight="1" x14ac:dyDescent="0.2">
      <c r="A61" s="5" t="s">
        <v>33</v>
      </c>
      <c r="B61" s="11" t="s">
        <v>96</v>
      </c>
      <c r="C61" s="17">
        <v>19500000</v>
      </c>
      <c r="D61" s="17">
        <f t="shared" si="13"/>
        <v>638490</v>
      </c>
      <c r="E61" s="17">
        <v>20138490</v>
      </c>
      <c r="F61" s="17">
        <f t="shared" si="14"/>
        <v>505699</v>
      </c>
      <c r="G61" s="17">
        <v>20644189</v>
      </c>
      <c r="H61" s="17">
        <f t="shared" si="15"/>
        <v>904100</v>
      </c>
      <c r="I61" s="17">
        <v>21548289</v>
      </c>
      <c r="J61" s="17">
        <f t="shared" si="16"/>
        <v>491803.08</v>
      </c>
      <c r="K61" s="17">
        <v>22040092.079999998</v>
      </c>
    </row>
    <row r="62" spans="1:11" s="4" customFormat="1" ht="39.75" customHeight="1" x14ac:dyDescent="0.2">
      <c r="A62" s="3" t="s">
        <v>7</v>
      </c>
      <c r="B62" s="10" t="s">
        <v>0</v>
      </c>
      <c r="C62" s="18">
        <f t="shared" ref="C62:K62" si="17">SUM(C63)</f>
        <v>50000</v>
      </c>
      <c r="D62" s="18">
        <f t="shared" si="13"/>
        <v>0</v>
      </c>
      <c r="E62" s="18">
        <f t="shared" si="17"/>
        <v>50000</v>
      </c>
      <c r="F62" s="18">
        <f t="shared" si="14"/>
        <v>0</v>
      </c>
      <c r="G62" s="18">
        <f>SUM(G63)</f>
        <v>50000</v>
      </c>
      <c r="H62" s="18">
        <f t="shared" si="15"/>
        <v>0</v>
      </c>
      <c r="I62" s="18">
        <f t="shared" si="17"/>
        <v>50000</v>
      </c>
      <c r="J62" s="18">
        <f t="shared" si="16"/>
        <v>50000</v>
      </c>
      <c r="K62" s="18">
        <f t="shared" si="17"/>
        <v>100000</v>
      </c>
    </row>
    <row r="63" spans="1:11" ht="39.75" customHeight="1" x14ac:dyDescent="0.2">
      <c r="A63" s="5" t="s">
        <v>97</v>
      </c>
      <c r="B63" s="11" t="s">
        <v>98</v>
      </c>
      <c r="C63" s="17">
        <v>50000</v>
      </c>
      <c r="D63" s="17">
        <f t="shared" si="13"/>
        <v>0</v>
      </c>
      <c r="E63" s="17">
        <v>50000</v>
      </c>
      <c r="F63" s="17">
        <f t="shared" si="14"/>
        <v>0</v>
      </c>
      <c r="G63" s="17">
        <v>50000</v>
      </c>
      <c r="H63" s="17">
        <f t="shared" si="15"/>
        <v>0</v>
      </c>
      <c r="I63" s="17">
        <v>50000</v>
      </c>
      <c r="J63" s="17">
        <f t="shared" si="16"/>
        <v>50000</v>
      </c>
      <c r="K63" s="17">
        <v>100000</v>
      </c>
    </row>
    <row r="64" spans="1:11" s="4" customFormat="1" ht="66" customHeight="1" x14ac:dyDescent="0.2">
      <c r="A64" s="3" t="s">
        <v>99</v>
      </c>
      <c r="B64" s="10" t="s">
        <v>100</v>
      </c>
      <c r="C64" s="18">
        <f>SUM(C65:C66)</f>
        <v>121687100</v>
      </c>
      <c r="D64" s="18">
        <f t="shared" si="13"/>
        <v>8361000</v>
      </c>
      <c r="E64" s="18">
        <f>SUM(E65:E66)</f>
        <v>130048100</v>
      </c>
      <c r="F64" s="18">
        <f t="shared" si="14"/>
        <v>0</v>
      </c>
      <c r="G64" s="18">
        <f>SUM(G65:G66)</f>
        <v>130048100</v>
      </c>
      <c r="H64" s="18">
        <f t="shared" si="15"/>
        <v>5748980.8099999996</v>
      </c>
      <c r="I64" s="18">
        <f>SUM(I65:I66)</f>
        <v>135797080.81</v>
      </c>
      <c r="J64" s="18">
        <f t="shared" si="16"/>
        <v>2487977.8199999998</v>
      </c>
      <c r="K64" s="18">
        <f>SUM(K65:K66)</f>
        <v>138285058.63</v>
      </c>
    </row>
    <row r="65" spans="1:11" ht="63.75" x14ac:dyDescent="0.2">
      <c r="A65" s="5" t="s">
        <v>104</v>
      </c>
      <c r="B65" s="11" t="s">
        <v>101</v>
      </c>
      <c r="C65" s="17">
        <v>114465000</v>
      </c>
      <c r="D65" s="17">
        <f t="shared" si="13"/>
        <v>0</v>
      </c>
      <c r="E65" s="17">
        <v>114465000</v>
      </c>
      <c r="F65" s="17">
        <f t="shared" si="14"/>
        <v>0</v>
      </c>
      <c r="G65" s="17">
        <v>114465000</v>
      </c>
      <c r="H65" s="17">
        <f t="shared" si="15"/>
        <v>0</v>
      </c>
      <c r="I65" s="17">
        <v>114465000</v>
      </c>
      <c r="J65" s="17">
        <f t="shared" si="16"/>
        <v>0</v>
      </c>
      <c r="K65" s="17">
        <v>114465000</v>
      </c>
    </row>
    <row r="66" spans="1:11" ht="31.5" customHeight="1" x14ac:dyDescent="0.2">
      <c r="A66" s="5" t="s">
        <v>103</v>
      </c>
      <c r="B66" s="11" t="s">
        <v>102</v>
      </c>
      <c r="C66" s="17">
        <v>7222100</v>
      </c>
      <c r="D66" s="17">
        <f t="shared" si="13"/>
        <v>8361000</v>
      </c>
      <c r="E66" s="17">
        <v>15583100</v>
      </c>
      <c r="F66" s="17">
        <f t="shared" si="14"/>
        <v>0</v>
      </c>
      <c r="G66" s="17">
        <v>15583100</v>
      </c>
      <c r="H66" s="17">
        <f t="shared" si="15"/>
        <v>5748980.8099999996</v>
      </c>
      <c r="I66" s="17">
        <v>21332080.809999999</v>
      </c>
      <c r="J66" s="17">
        <f t="shared" si="16"/>
        <v>2487977.8199999998</v>
      </c>
      <c r="K66" s="17">
        <v>23820058.629999999</v>
      </c>
    </row>
    <row r="67" spans="1:11" s="4" customFormat="1" ht="26.25" customHeight="1" x14ac:dyDescent="0.2">
      <c r="A67" s="3" t="s">
        <v>120</v>
      </c>
      <c r="B67" s="10"/>
      <c r="C67" s="18">
        <f>Доходы!B5-Расходы!C6</f>
        <v>-27119600</v>
      </c>
      <c r="D67" s="18">
        <f>Доходы!C5-Расходы!D6</f>
        <v>-137134280.08000001</v>
      </c>
      <c r="E67" s="18">
        <f>Доходы!D5-Расходы!E6</f>
        <v>-164293880.08000001</v>
      </c>
      <c r="F67" s="18">
        <f>Доходы!E5-Расходы!F6</f>
        <v>179000.32000000001</v>
      </c>
      <c r="G67" s="18">
        <f>Доходы!F5-Расходы!G6</f>
        <v>-164293880.08000001</v>
      </c>
      <c r="H67" s="18">
        <f>Доходы!G5-Расходы!H6</f>
        <v>19204</v>
      </c>
      <c r="I67" s="18">
        <f>Доходы!H5-Расходы!I6</f>
        <v>-164293880.08000001</v>
      </c>
      <c r="J67" s="18">
        <f>Доходы!I5-Расходы!J6</f>
        <v>-201676005.47999999</v>
      </c>
      <c r="K67" s="18">
        <f>Доходы!J5-Расходы!K6</f>
        <v>-119120384.73999999</v>
      </c>
    </row>
    <row r="68" spans="1:11" ht="32.25" customHeight="1" x14ac:dyDescent="0.2">
      <c r="A68" s="6"/>
      <c r="B68" s="7"/>
      <c r="C68" s="12"/>
      <c r="D68" s="12"/>
      <c r="E68" s="12"/>
      <c r="F68" s="12"/>
      <c r="G68" s="12"/>
      <c r="H68" s="12"/>
      <c r="I68" s="12"/>
      <c r="J68" s="12"/>
      <c r="K68" s="8"/>
    </row>
    <row r="69" spans="1:11" x14ac:dyDescent="0.2">
      <c r="C69" s="9"/>
      <c r="D69" s="9"/>
      <c r="E69" s="9"/>
      <c r="F69" s="9"/>
      <c r="G69" s="9"/>
      <c r="H69" s="9"/>
      <c r="I69" s="9"/>
      <c r="J69" s="9"/>
      <c r="K69" s="9"/>
    </row>
    <row r="72" spans="1:11" s="2" customFormat="1" x14ac:dyDescent="0.2"/>
  </sheetData>
  <mergeCells count="12">
    <mergeCell ref="A1:K1"/>
    <mergeCell ref="A3:A4"/>
    <mergeCell ref="B3:B4"/>
    <mergeCell ref="K3:K4"/>
    <mergeCell ref="C3:C4"/>
    <mergeCell ref="G3:G4"/>
    <mergeCell ref="E3:E4"/>
    <mergeCell ref="I3:I4"/>
    <mergeCell ref="D3:D4"/>
    <mergeCell ref="F3:F4"/>
    <mergeCell ref="H3:H4"/>
    <mergeCell ref="J3:J4"/>
  </mergeCells>
  <pageMargins left="0.43307086614173229" right="0.23622047244094491" top="0.35433070866141736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Семерикова Иванна Владимиров</cp:lastModifiedBy>
  <cp:lastPrinted>2018-04-02T10:34:22Z</cp:lastPrinted>
  <dcterms:created xsi:type="dcterms:W3CDTF">1999-06-18T11:49:53Z</dcterms:created>
  <dcterms:modified xsi:type="dcterms:W3CDTF">2019-04-23T04:47:34Z</dcterms:modified>
</cp:coreProperties>
</file>